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12E95247-3766-41E9-BA66-D63833DFE04C}" xr6:coauthVersionLast="47" xr6:coauthVersionMax="47" xr10:uidLastSave="{00000000-0000-0000-0000-000000000000}"/>
  <workbookProtection workbookAlgorithmName="SHA-512" workbookHashValue="auM2ghM6hwrJjLt7iTNrNBVGNbG+zV5NaOBHOvN3OO4CuxvhuyNrwLK+JMJhJKdKeB/YNhaJop7WwoIKa3NXgQ==" workbookSaltValue="DSMFFOoOYhxSOqnww3w8Ug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4" l="1"/>
  <c r="F40" i="9"/>
  <c r="AA40" i="17"/>
  <c r="Z39" i="2"/>
  <c r="Z39" i="3"/>
  <c r="Y39" i="3"/>
  <c r="Z39" i="4"/>
  <c r="Z39" i="5"/>
  <c r="Z39" i="6"/>
  <c r="Z39" i="7"/>
  <c r="Y39" i="7"/>
  <c r="Z39" i="8"/>
  <c r="Z39" i="10"/>
  <c r="Y39" i="10"/>
  <c r="Z39" i="11"/>
  <c r="Z39" i="12"/>
  <c r="Z39" i="13"/>
  <c r="Z39" i="14"/>
  <c r="Z39" i="16"/>
  <c r="Y39" i="16"/>
  <c r="Z39" i="17"/>
  <c r="Z39" i="18"/>
  <c r="Z39" i="19"/>
  <c r="Z39" i="20"/>
  <c r="Y39" i="20"/>
  <c r="Z39" i="21"/>
  <c r="Z39" i="22"/>
  <c r="Y39" i="23"/>
  <c r="Z39" i="23" s="1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Z39" i="9" s="1"/>
  <c r="J39" i="9"/>
  <c r="W39" i="10"/>
  <c r="J39" i="10"/>
  <c r="W39" i="11"/>
  <c r="Y39" i="11" s="1"/>
  <c r="J39" i="11"/>
  <c r="W39" i="12"/>
  <c r="Y39" i="12" s="1"/>
  <c r="Y40" i="12" s="1"/>
  <c r="J39" i="12"/>
  <c r="W39" i="13"/>
  <c r="Y39" i="13" s="1"/>
  <c r="J39" i="13"/>
  <c r="W39" i="14"/>
  <c r="Y39" i="14" s="1"/>
  <c r="Y40" i="14" s="1"/>
  <c r="J39" i="14"/>
  <c r="W39" i="15"/>
  <c r="Y39" i="15" s="1"/>
  <c r="Z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J39" i="23"/>
  <c r="W39" i="1"/>
  <c r="Y39" i="1" s="1"/>
  <c r="J39" i="1"/>
  <c r="AA38" i="2"/>
  <c r="AA40" i="2" s="1"/>
  <c r="P38" i="2"/>
  <c r="R38" i="3"/>
  <c r="J38" i="4"/>
  <c r="V38" i="5"/>
  <c r="S38" i="5"/>
  <c r="F38" i="5"/>
  <c r="F40" i="5" s="1"/>
  <c r="C38" i="5"/>
  <c r="C40" i="5" s="1"/>
  <c r="N38" i="6"/>
  <c r="K38" i="6"/>
  <c r="W38" i="7"/>
  <c r="T38" i="7"/>
  <c r="G38" i="7"/>
  <c r="G40" i="7" s="1"/>
  <c r="H39" i="7" s="1"/>
  <c r="D38" i="7"/>
  <c r="D40" i="7" s="1"/>
  <c r="P38" i="8"/>
  <c r="M38" i="8"/>
  <c r="X38" i="9"/>
  <c r="U38" i="9"/>
  <c r="H38" i="9"/>
  <c r="E38" i="9"/>
  <c r="E40" i="9" s="1"/>
  <c r="V38" i="10"/>
  <c r="N38" i="10"/>
  <c r="F38" i="10"/>
  <c r="F40" i="10" s="1"/>
  <c r="Y38" i="11"/>
  <c r="Y40" i="11" s="1"/>
  <c r="V38" i="11"/>
  <c r="N38" i="11"/>
  <c r="F38" i="11"/>
  <c r="F40" i="11" s="1"/>
  <c r="V38" i="12"/>
  <c r="Q38" i="12"/>
  <c r="N38" i="12"/>
  <c r="F38" i="12"/>
  <c r="F40" i="12" s="1"/>
  <c r="AA38" i="15"/>
  <c r="AA40" i="15" s="1"/>
  <c r="S38" i="16"/>
  <c r="P38" i="16"/>
  <c r="H38" i="17"/>
  <c r="R38" i="18"/>
  <c r="G38" i="18"/>
  <c r="G40" i="18" s="1"/>
  <c r="H39" i="18" s="1"/>
  <c r="G38" i="19"/>
  <c r="G40" i="19" s="1"/>
  <c r="H39" i="19" s="1"/>
  <c r="O38" i="20"/>
  <c r="X38" i="21"/>
  <c r="X40" i="21" s="1"/>
  <c r="H38" i="21"/>
  <c r="P38" i="22"/>
  <c r="X38" i="23"/>
  <c r="X40" i="23" s="1"/>
  <c r="H38" i="23"/>
  <c r="Q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J38" i="2" s="1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AA38" i="4" s="1"/>
  <c r="AA40" i="4" s="1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K38" i="17" s="1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W38" i="20" s="1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G38" i="20" s="1"/>
  <c r="G40" i="20" s="1"/>
  <c r="H39" i="20" s="1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Y38" i="1" s="1"/>
  <c r="Y40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I38" i="1" s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R38" i="2" s="1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AA38" i="3" s="1"/>
  <c r="AA40" i="3" s="1"/>
  <c r="Y27" i="3"/>
  <c r="X27" i="3"/>
  <c r="W27" i="3"/>
  <c r="V27" i="3"/>
  <c r="U27" i="3"/>
  <c r="U38" i="3" s="1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E38" i="3" s="1"/>
  <c r="E40" i="3" s="1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S38" i="6" s="1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C38" i="6" s="1"/>
  <c r="C40" i="6" s="1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D38" i="10" s="1"/>
  <c r="D40" i="10" s="1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D38" i="12" s="1"/>
  <c r="D40" i="12" s="1"/>
  <c r="C27" i="12"/>
  <c r="AA27" i="13"/>
  <c r="Y27" i="13"/>
  <c r="X27" i="13"/>
  <c r="Z27" i="13" s="1"/>
  <c r="W27" i="13"/>
  <c r="W38" i="13" s="1"/>
  <c r="V27" i="13"/>
  <c r="U27" i="13"/>
  <c r="T27" i="13"/>
  <c r="S27" i="13"/>
  <c r="R27" i="13"/>
  <c r="Q27" i="13"/>
  <c r="P27" i="13"/>
  <c r="O27" i="13"/>
  <c r="O38" i="13" s="1"/>
  <c r="N27" i="13"/>
  <c r="M27" i="13"/>
  <c r="L27" i="13"/>
  <c r="K27" i="13"/>
  <c r="J27" i="13"/>
  <c r="I27" i="13"/>
  <c r="H27" i="13"/>
  <c r="G27" i="13"/>
  <c r="G38" i="13" s="1"/>
  <c r="G40" i="13" s="1"/>
  <c r="H39" i="13" s="1"/>
  <c r="F27" i="13"/>
  <c r="E27" i="13"/>
  <c r="D27" i="13"/>
  <c r="C27" i="13"/>
  <c r="AA27" i="14"/>
  <c r="Y27" i="14"/>
  <c r="X27" i="14"/>
  <c r="Z27" i="14" s="1"/>
  <c r="W27" i="14"/>
  <c r="W38" i="14" s="1"/>
  <c r="V27" i="14"/>
  <c r="U27" i="14"/>
  <c r="U38" i="14" s="1"/>
  <c r="T27" i="14"/>
  <c r="S27" i="14"/>
  <c r="R27" i="14"/>
  <c r="Q27" i="14"/>
  <c r="P27" i="14"/>
  <c r="O27" i="14"/>
  <c r="O38" i="14" s="1"/>
  <c r="N27" i="14"/>
  <c r="M27" i="14"/>
  <c r="L27" i="14"/>
  <c r="K27" i="14"/>
  <c r="J27" i="14"/>
  <c r="I27" i="14"/>
  <c r="H27" i="14"/>
  <c r="G27" i="14"/>
  <c r="G38" i="14" s="1"/>
  <c r="G40" i="14" s="1"/>
  <c r="H39" i="14" s="1"/>
  <c r="F27" i="14"/>
  <c r="E27" i="14"/>
  <c r="E38" i="14" s="1"/>
  <c r="E40" i="14" s="1"/>
  <c r="D27" i="14"/>
  <c r="C27" i="14"/>
  <c r="AA27" i="15"/>
  <c r="Y27" i="15"/>
  <c r="X27" i="15"/>
  <c r="W27" i="15"/>
  <c r="W38" i="15" s="1"/>
  <c r="V27" i="15"/>
  <c r="U27" i="15"/>
  <c r="T27" i="15"/>
  <c r="S27" i="15"/>
  <c r="R27" i="15"/>
  <c r="Q27" i="15"/>
  <c r="P27" i="15"/>
  <c r="O27" i="15"/>
  <c r="O38" i="15" s="1"/>
  <c r="N27" i="15"/>
  <c r="M27" i="15"/>
  <c r="M38" i="15" s="1"/>
  <c r="L27" i="15"/>
  <c r="K27" i="15"/>
  <c r="J27" i="15"/>
  <c r="I27" i="15"/>
  <c r="H27" i="15"/>
  <c r="G27" i="15"/>
  <c r="G38" i="15" s="1"/>
  <c r="G40" i="15" s="1"/>
  <c r="H39" i="15" s="1"/>
  <c r="H40" i="15" s="1"/>
  <c r="I39" i="15" s="1"/>
  <c r="F27" i="15"/>
  <c r="E27" i="15"/>
  <c r="D27" i="15"/>
  <c r="C27" i="15"/>
  <c r="AA27" i="16"/>
  <c r="Y27" i="16"/>
  <c r="X27" i="16"/>
  <c r="Z27" i="16" s="1"/>
  <c r="W27" i="16"/>
  <c r="V27" i="16"/>
  <c r="V38" i="16" s="1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F38" i="16" s="1"/>
  <c r="F40" i="16" s="1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P38" i="17" s="1"/>
  <c r="O27" i="17"/>
  <c r="N27" i="17"/>
  <c r="N38" i="17" s="1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H38" i="19" s="1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P38" i="21" s="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H38" i="22" s="1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P38" i="23" s="1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T17" i="2"/>
  <c r="T38" i="2" s="1"/>
  <c r="S17" i="2"/>
  <c r="R17" i="2"/>
  <c r="Q17" i="2"/>
  <c r="P17" i="2"/>
  <c r="O17" i="2"/>
  <c r="O38" i="2" s="1"/>
  <c r="N17" i="2"/>
  <c r="N38" i="2" s="1"/>
  <c r="M17" i="2"/>
  <c r="M38" i="2" s="1"/>
  <c r="L17" i="2"/>
  <c r="L38" i="2" s="1"/>
  <c r="K17" i="2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D38" i="2" s="1"/>
  <c r="D40" i="2" s="1"/>
  <c r="C17" i="2"/>
  <c r="AA17" i="3"/>
  <c r="Y17" i="3"/>
  <c r="X17" i="3"/>
  <c r="X38" i="3" s="1"/>
  <c r="W17" i="3"/>
  <c r="W38" i="3" s="1"/>
  <c r="V17" i="3"/>
  <c r="V38" i="3" s="1"/>
  <c r="U17" i="3"/>
  <c r="T17" i="3"/>
  <c r="T38" i="3" s="1"/>
  <c r="S17" i="3"/>
  <c r="R17" i="3"/>
  <c r="Q17" i="3"/>
  <c r="P17" i="3"/>
  <c r="P38" i="3" s="1"/>
  <c r="O17" i="3"/>
  <c r="O38" i="3" s="1"/>
  <c r="N17" i="3"/>
  <c r="N38" i="3" s="1"/>
  <c r="M17" i="3"/>
  <c r="L17" i="3"/>
  <c r="L38" i="3" s="1"/>
  <c r="K17" i="3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D38" i="3" s="1"/>
  <c r="D40" i="3" s="1"/>
  <c r="C17" i="3"/>
  <c r="AA17" i="4"/>
  <c r="Y17" i="4"/>
  <c r="X17" i="4"/>
  <c r="W17" i="4"/>
  <c r="W38" i="4" s="1"/>
  <c r="V17" i="4"/>
  <c r="V38" i="4" s="1"/>
  <c r="U17" i="4"/>
  <c r="T17" i="4"/>
  <c r="T38" i="4" s="1"/>
  <c r="S17" i="4"/>
  <c r="R17" i="4"/>
  <c r="R38" i="4" s="1"/>
  <c r="Q17" i="4"/>
  <c r="P17" i="4"/>
  <c r="P38" i="4" s="1"/>
  <c r="O17" i="4"/>
  <c r="O38" i="4" s="1"/>
  <c r="N17" i="4"/>
  <c r="N38" i="4" s="1"/>
  <c r="M17" i="4"/>
  <c r="L17" i="4"/>
  <c r="L38" i="4" s="1"/>
  <c r="K17" i="4"/>
  <c r="J17" i="4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U17" i="5"/>
  <c r="T17" i="5"/>
  <c r="T38" i="5" s="1"/>
  <c r="S17" i="5"/>
  <c r="R17" i="5"/>
  <c r="Q17" i="5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E17" i="5"/>
  <c r="D17" i="5"/>
  <c r="D38" i="5" s="1"/>
  <c r="D40" i="5" s="1"/>
  <c r="C17" i="5"/>
  <c r="AA17" i="6"/>
  <c r="Z17" i="6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M17" i="6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W17" i="7"/>
  <c r="V17" i="7"/>
  <c r="U17" i="7"/>
  <c r="U38" i="7" s="1"/>
  <c r="T17" i="7"/>
  <c r="S17" i="7"/>
  <c r="R17" i="7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C17" i="7"/>
  <c r="AA17" i="8"/>
  <c r="Z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F38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T17" i="10"/>
  <c r="S17" i="10"/>
  <c r="S38" i="10" s="1"/>
  <c r="R17" i="10"/>
  <c r="R38" i="10" s="1"/>
  <c r="Q17" i="10"/>
  <c r="Q38" i="10" s="1"/>
  <c r="P17" i="10"/>
  <c r="P38" i="10" s="1"/>
  <c r="O17" i="10"/>
  <c r="N17" i="10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E17" i="10"/>
  <c r="D17" i="10"/>
  <c r="C17" i="10"/>
  <c r="C38" i="10" s="1"/>
  <c r="C40" i="10" s="1"/>
  <c r="AA17" i="11"/>
  <c r="AA38" i="11" s="1"/>
  <c r="AA40" i="11" s="1"/>
  <c r="Y17" i="11"/>
  <c r="Z17" i="11" s="1"/>
  <c r="X17" i="11"/>
  <c r="X38" i="11" s="1"/>
  <c r="X40" i="11" s="1"/>
  <c r="W17" i="1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M17" i="11"/>
  <c r="L17" i="11"/>
  <c r="K17" i="11"/>
  <c r="K38" i="11" s="1"/>
  <c r="J17" i="11"/>
  <c r="J38" i="11" s="1"/>
  <c r="I17" i="11"/>
  <c r="I38" i="11" s="1"/>
  <c r="H17" i="11"/>
  <c r="H38" i="11" s="1"/>
  <c r="G17" i="1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V17" i="12"/>
  <c r="U17" i="12"/>
  <c r="T17" i="12"/>
  <c r="S17" i="12"/>
  <c r="S38" i="12" s="1"/>
  <c r="R17" i="12"/>
  <c r="R38" i="12" s="1"/>
  <c r="Q17" i="12"/>
  <c r="P17" i="12"/>
  <c r="P38" i="12" s="1"/>
  <c r="O17" i="12"/>
  <c r="N17" i="12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D17" i="12"/>
  <c r="C17" i="12"/>
  <c r="C38" i="12" s="1"/>
  <c r="C40" i="12" s="1"/>
  <c r="AA17" i="13"/>
  <c r="AA38" i="13" s="1"/>
  <c r="AA40" i="13" s="1"/>
  <c r="Y17" i="13"/>
  <c r="X17" i="13"/>
  <c r="W17" i="13"/>
  <c r="V17" i="13"/>
  <c r="V38" i="13" s="1"/>
  <c r="U17" i="13"/>
  <c r="T17" i="13"/>
  <c r="S17" i="13"/>
  <c r="S38" i="13" s="1"/>
  <c r="R17" i="13"/>
  <c r="R38" i="13" s="1"/>
  <c r="Q17" i="13"/>
  <c r="Q38" i="13" s="1"/>
  <c r="P17" i="13"/>
  <c r="O17" i="13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Z17" i="14"/>
  <c r="Y17" i="14"/>
  <c r="Y38" i="14" s="1"/>
  <c r="X17" i="14"/>
  <c r="W17" i="14"/>
  <c r="V17" i="14"/>
  <c r="U17" i="14"/>
  <c r="T17" i="14"/>
  <c r="T38" i="14" s="1"/>
  <c r="S17" i="14"/>
  <c r="S38" i="14" s="1"/>
  <c r="R17" i="14"/>
  <c r="R38" i="14" s="1"/>
  <c r="Q17" i="14"/>
  <c r="Q38" i="14" s="1"/>
  <c r="P17" i="14"/>
  <c r="O17" i="14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F17" i="14"/>
  <c r="E17" i="14"/>
  <c r="D17" i="14"/>
  <c r="D38" i="14" s="1"/>
  <c r="D40" i="14" s="1"/>
  <c r="C17" i="14"/>
  <c r="C38" i="14" s="1"/>
  <c r="C40" i="14" s="1"/>
  <c r="AA17" i="15"/>
  <c r="Y17" i="15"/>
  <c r="X17" i="15"/>
  <c r="W17" i="15"/>
  <c r="V17" i="15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N17" i="15"/>
  <c r="M17" i="15"/>
  <c r="L17" i="15"/>
  <c r="L38" i="15" s="1"/>
  <c r="K17" i="15"/>
  <c r="K38" i="15" s="1"/>
  <c r="J17" i="15"/>
  <c r="J38" i="15" s="1"/>
  <c r="I17" i="15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W17" i="16"/>
  <c r="V17" i="16"/>
  <c r="U17" i="16"/>
  <c r="U38" i="16" s="1"/>
  <c r="T17" i="16"/>
  <c r="T38" i="16" s="1"/>
  <c r="S17" i="16"/>
  <c r="R17" i="16"/>
  <c r="R38" i="16" s="1"/>
  <c r="Q17" i="16"/>
  <c r="Q38" i="16" s="1"/>
  <c r="P17" i="16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Y17" i="17"/>
  <c r="X17" i="17"/>
  <c r="Z17" i="17" s="1"/>
  <c r="W17" i="17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O17" i="17"/>
  <c r="N17" i="17"/>
  <c r="M17" i="17"/>
  <c r="M38" i="17" s="1"/>
  <c r="L17" i="17"/>
  <c r="L38" i="17" s="1"/>
  <c r="K17" i="17"/>
  <c r="J17" i="17"/>
  <c r="J38" i="17" s="1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R17" i="18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Z17" i="19"/>
  <c r="Y17" i="19"/>
  <c r="Y38" i="19" s="1"/>
  <c r="Y40" i="19" s="1"/>
  <c r="X17" i="19"/>
  <c r="X38" i="19" s="1"/>
  <c r="W17" i="19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Z17" i="21" s="1"/>
  <c r="X17" i="21"/>
  <c r="W17" i="2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Z17" i="22" s="1"/>
  <c r="W17" i="22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O17" i="22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Z17" i="1"/>
  <c r="Y17" i="1"/>
  <c r="X17" i="1"/>
  <c r="X38" i="1" s="1"/>
  <c r="X40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3" l="1"/>
  <c r="H40" i="20"/>
  <c r="I39" i="20" s="1"/>
  <c r="I40" i="20" s="1"/>
  <c r="Z38" i="19"/>
  <c r="X40" i="19"/>
  <c r="Z40" i="19" s="1"/>
  <c r="Z38" i="23"/>
  <c r="Y40" i="23"/>
  <c r="I40" i="2"/>
  <c r="K39" i="2" s="1"/>
  <c r="Z40" i="23"/>
  <c r="H40" i="18"/>
  <c r="I39" i="18" s="1"/>
  <c r="I40" i="18" s="1"/>
  <c r="AA38" i="8"/>
  <c r="AA40" i="8" s="1"/>
  <c r="R38" i="7"/>
  <c r="I38" i="4"/>
  <c r="I40" i="4" s="1"/>
  <c r="Q38" i="4"/>
  <c r="I38" i="3"/>
  <c r="I40" i="3" s="1"/>
  <c r="Y38" i="3"/>
  <c r="Y40" i="3" s="1"/>
  <c r="Y38" i="21"/>
  <c r="Y40" i="21" s="1"/>
  <c r="Z40" i="21" s="1"/>
  <c r="H40" i="23"/>
  <c r="I39" i="23" s="1"/>
  <c r="I40" i="23" s="1"/>
  <c r="K39" i="23" s="1"/>
  <c r="G38" i="22"/>
  <c r="G40" i="22" s="1"/>
  <c r="H39" i="22" s="1"/>
  <c r="H40" i="22" s="1"/>
  <c r="I39" i="22" s="1"/>
  <c r="I40" i="22" s="1"/>
  <c r="W38" i="22"/>
  <c r="W38" i="21"/>
  <c r="W38" i="19"/>
  <c r="K38" i="7"/>
  <c r="AA38" i="6"/>
  <c r="AA40" i="6" s="1"/>
  <c r="R38" i="5"/>
  <c r="Z17" i="3"/>
  <c r="I38" i="2"/>
  <c r="Y38" i="2"/>
  <c r="Y40" i="2" s="1"/>
  <c r="X38" i="5"/>
  <c r="Z17" i="5"/>
  <c r="Z17" i="4"/>
  <c r="X38" i="4"/>
  <c r="Q38" i="5"/>
  <c r="Y38" i="4"/>
  <c r="Y40" i="4" s="1"/>
  <c r="Q38" i="3"/>
  <c r="Z40" i="1"/>
  <c r="O38" i="22"/>
  <c r="G38" i="21"/>
  <c r="G40" i="21" s="1"/>
  <c r="H39" i="21" s="1"/>
  <c r="H40" i="21" s="1"/>
  <c r="I39" i="21" s="1"/>
  <c r="I40" i="21" s="1"/>
  <c r="O38" i="21"/>
  <c r="O38" i="19"/>
  <c r="C38" i="7"/>
  <c r="C40" i="7" s="1"/>
  <c r="S38" i="7"/>
  <c r="J38" i="5"/>
  <c r="Q38" i="2"/>
  <c r="Z17" i="23"/>
  <c r="P38" i="19"/>
  <c r="O38" i="18"/>
  <c r="G38" i="17"/>
  <c r="G40" i="17" s="1"/>
  <c r="H39" i="17" s="1"/>
  <c r="H40" i="17" s="1"/>
  <c r="I39" i="17" s="1"/>
  <c r="I40" i="17" s="1"/>
  <c r="J40" i="17" s="1"/>
  <c r="O38" i="17"/>
  <c r="W38" i="17"/>
  <c r="G38" i="16"/>
  <c r="G40" i="16" s="1"/>
  <c r="H39" i="16" s="1"/>
  <c r="H40" i="16" s="1"/>
  <c r="I39" i="16" s="1"/>
  <c r="I40" i="16" s="1"/>
  <c r="K39" i="16" s="1"/>
  <c r="N39" i="16" s="1"/>
  <c r="O38" i="16"/>
  <c r="W38" i="16"/>
  <c r="F38" i="15"/>
  <c r="F40" i="15" s="1"/>
  <c r="N38" i="15"/>
  <c r="V38" i="15"/>
  <c r="F38" i="14"/>
  <c r="F40" i="14" s="1"/>
  <c r="N38" i="14"/>
  <c r="V38" i="14"/>
  <c r="E38" i="13"/>
  <c r="E40" i="13" s="1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X38" i="16"/>
  <c r="H40" i="19"/>
  <c r="I39" i="19" s="1"/>
  <c r="I40" i="19" s="1"/>
  <c r="K39" i="19" s="1"/>
  <c r="G38" i="1"/>
  <c r="G40" i="1" s="1"/>
  <c r="H39" i="1" s="1"/>
  <c r="H40" i="1" s="1"/>
  <c r="I39" i="1" s="1"/>
  <c r="I40" i="1" s="1"/>
  <c r="K39" i="1" s="1"/>
  <c r="N39" i="1" s="1"/>
  <c r="X38" i="17"/>
  <c r="E38" i="4"/>
  <c r="E40" i="4" s="1"/>
  <c r="U38" i="4"/>
  <c r="M38" i="3"/>
  <c r="Z38" i="1"/>
  <c r="X38" i="20"/>
  <c r="Z38" i="9"/>
  <c r="X40" i="9"/>
  <c r="Z40" i="9" s="1"/>
  <c r="H40" i="7"/>
  <c r="I39" i="7" s="1"/>
  <c r="I40" i="7" s="1"/>
  <c r="O38" i="1"/>
  <c r="Z17" i="18"/>
  <c r="X38" i="18"/>
  <c r="K38" i="22"/>
  <c r="K38" i="21"/>
  <c r="Z40" i="11"/>
  <c r="Z38" i="8"/>
  <c r="X40" i="8"/>
  <c r="Z40" i="8" s="1"/>
  <c r="E38" i="2"/>
  <c r="E40" i="2" s="1"/>
  <c r="U38" i="2"/>
  <c r="W38" i="1"/>
  <c r="X38" i="22"/>
  <c r="C38" i="22"/>
  <c r="C40" i="22" s="1"/>
  <c r="S38" i="22"/>
  <c r="C38" i="21"/>
  <c r="C40" i="21" s="1"/>
  <c r="S38" i="21"/>
  <c r="S38" i="19"/>
  <c r="C38" i="18"/>
  <c r="C40" i="18" s="1"/>
  <c r="K38" i="18"/>
  <c r="S38" i="18"/>
  <c r="C38" i="17"/>
  <c r="C40" i="17" s="1"/>
  <c r="S38" i="17"/>
  <c r="Z17" i="13"/>
  <c r="Y38" i="13"/>
  <c r="Y40" i="13" s="1"/>
  <c r="Z17" i="7"/>
  <c r="X38" i="7"/>
  <c r="Z38" i="6"/>
  <c r="X40" i="6"/>
  <c r="Z40" i="6" s="1"/>
  <c r="H40" i="5"/>
  <c r="I39" i="5" s="1"/>
  <c r="I40" i="5" s="1"/>
  <c r="J40" i="5" s="1"/>
  <c r="D38" i="13"/>
  <c r="D40" i="13" s="1"/>
  <c r="L38" i="13"/>
  <c r="T38" i="13"/>
  <c r="E38" i="6"/>
  <c r="E40" i="6" s="1"/>
  <c r="M38" i="6"/>
  <c r="U38" i="6"/>
  <c r="C38" i="4"/>
  <c r="C40" i="4" s="1"/>
  <c r="K38" i="4"/>
  <c r="S38" i="4"/>
  <c r="C38" i="3"/>
  <c r="C40" i="3" s="1"/>
  <c r="K38" i="3"/>
  <c r="S38" i="3"/>
  <c r="Y38" i="17"/>
  <c r="Y40" i="17" s="1"/>
  <c r="Z17" i="15"/>
  <c r="X38" i="15"/>
  <c r="X40" i="15" s="1"/>
  <c r="H38" i="14"/>
  <c r="H40" i="14" s="1"/>
  <c r="I39" i="14" s="1"/>
  <c r="I40" i="14" s="1"/>
  <c r="P38" i="14"/>
  <c r="X38" i="14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K39" i="8" s="1"/>
  <c r="N39" i="8" s="1"/>
  <c r="O38" i="8"/>
  <c r="W38" i="8"/>
  <c r="F38" i="7"/>
  <c r="F40" i="7" s="1"/>
  <c r="N38" i="7"/>
  <c r="V38" i="7"/>
  <c r="E38" i="5"/>
  <c r="E40" i="5" s="1"/>
  <c r="M38" i="5"/>
  <c r="U38" i="5"/>
  <c r="C38" i="2"/>
  <c r="C40" i="2" s="1"/>
  <c r="K38" i="2"/>
  <c r="S38" i="2"/>
  <c r="Z27" i="15"/>
  <c r="X38" i="2"/>
  <c r="I38" i="15"/>
  <c r="I40" i="15" s="1"/>
  <c r="Q38" i="15"/>
  <c r="Y38" i="15"/>
  <c r="H38" i="13"/>
  <c r="H40" i="13" s="1"/>
  <c r="I39" i="13" s="1"/>
  <c r="I40" i="13" s="1"/>
  <c r="P38" i="13"/>
  <c r="X38" i="13"/>
  <c r="Z17" i="12"/>
  <c r="X38" i="12"/>
  <c r="Z38" i="11"/>
  <c r="Z17" i="10"/>
  <c r="X38" i="10"/>
  <c r="Z17" i="9"/>
  <c r="Z27" i="3"/>
  <c r="K39" i="6"/>
  <c r="J40" i="6"/>
  <c r="J40" i="21"/>
  <c r="K39" i="21"/>
  <c r="K39" i="22"/>
  <c r="J40" i="22"/>
  <c r="J40" i="10"/>
  <c r="K39" i="10"/>
  <c r="J40" i="11"/>
  <c r="K39" i="11"/>
  <c r="K39" i="20"/>
  <c r="J40" i="20"/>
  <c r="J40" i="18"/>
  <c r="K39" i="18"/>
  <c r="J40" i="2"/>
  <c r="J40" i="16"/>
  <c r="J40" i="19"/>
  <c r="N39" i="23"/>
  <c r="K40" i="23"/>
  <c r="L39" i="23" s="1"/>
  <c r="L40" i="23" s="1"/>
  <c r="M39" i="23" s="1"/>
  <c r="M40" i="23" s="1"/>
  <c r="K40" i="16"/>
  <c r="L39" i="16" s="1"/>
  <c r="L40" i="16" s="1"/>
  <c r="M39" i="16" s="1"/>
  <c r="M40" i="16" s="1"/>
  <c r="K39" i="12"/>
  <c r="J40" i="12"/>
  <c r="J40" i="23"/>
  <c r="J40" i="1"/>
  <c r="K39" i="14" l="1"/>
  <c r="J40" i="14"/>
  <c r="J40" i="3"/>
  <c r="K39" i="3"/>
  <c r="K39" i="13"/>
  <c r="J40" i="13"/>
  <c r="K39" i="4"/>
  <c r="N39" i="4" s="1"/>
  <c r="J40" i="4"/>
  <c r="K39" i="15"/>
  <c r="J40" i="15"/>
  <c r="K39" i="7"/>
  <c r="J40" i="7"/>
  <c r="Z38" i="4"/>
  <c r="X40" i="4"/>
  <c r="X40" i="16"/>
  <c r="Z40" i="16" s="1"/>
  <c r="Z38" i="16"/>
  <c r="K39" i="9"/>
  <c r="Z38" i="10"/>
  <c r="X40" i="10"/>
  <c r="Z40" i="10" s="1"/>
  <c r="Z38" i="15"/>
  <c r="Y40" i="15"/>
  <c r="Z40" i="15" s="1"/>
  <c r="Z38" i="22"/>
  <c r="X40" i="22"/>
  <c r="Z40" i="22" s="1"/>
  <c r="Z38" i="20"/>
  <c r="X40" i="20"/>
  <c r="Z40" i="20" s="1"/>
  <c r="X40" i="7"/>
  <c r="Z40" i="7" s="1"/>
  <c r="Z38" i="7"/>
  <c r="X40" i="18"/>
  <c r="Z40" i="18" s="1"/>
  <c r="Z38" i="18"/>
  <c r="X40" i="5"/>
  <c r="Z40" i="5" s="1"/>
  <c r="Z38" i="5"/>
  <c r="K40" i="1"/>
  <c r="L39" i="1" s="1"/>
  <c r="L40" i="1" s="1"/>
  <c r="M39" i="1" s="1"/>
  <c r="M40" i="1" s="1"/>
  <c r="Z38" i="2"/>
  <c r="X40" i="2"/>
  <c r="Z40" i="2" s="1"/>
  <c r="Z40" i="3"/>
  <c r="Z38" i="21"/>
  <c r="J40" i="8"/>
  <c r="K40" i="8"/>
  <c r="L39" i="8" s="1"/>
  <c r="L40" i="8" s="1"/>
  <c r="M39" i="8" s="1"/>
  <c r="M40" i="8" s="1"/>
  <c r="K39" i="17"/>
  <c r="X40" i="13"/>
  <c r="Z40" i="13" s="1"/>
  <c r="Z38" i="13"/>
  <c r="Z38" i="14"/>
  <c r="X40" i="14"/>
  <c r="Z40" i="14" s="1"/>
  <c r="Z38" i="17"/>
  <c r="X40" i="17"/>
  <c r="Z40" i="17" s="1"/>
  <c r="Z40" i="4"/>
  <c r="Z38" i="3"/>
  <c r="Z38" i="12"/>
  <c r="X40" i="12"/>
  <c r="Z40" i="12" s="1"/>
  <c r="K39" i="5"/>
  <c r="N40" i="16"/>
  <c r="O39" i="16"/>
  <c r="N39" i="5"/>
  <c r="K40" i="5"/>
  <c r="L39" i="5" s="1"/>
  <c r="L40" i="5" s="1"/>
  <c r="M39" i="5" s="1"/>
  <c r="M40" i="5" s="1"/>
  <c r="N39" i="22"/>
  <c r="K40" i="22"/>
  <c r="L39" i="22" s="1"/>
  <c r="L40" i="22" s="1"/>
  <c r="M39" i="22" s="1"/>
  <c r="M40" i="22" s="1"/>
  <c r="N39" i="12"/>
  <c r="K40" i="12"/>
  <c r="L39" i="12" s="1"/>
  <c r="L40" i="12" s="1"/>
  <c r="M39" i="12" s="1"/>
  <c r="M40" i="12" s="1"/>
  <c r="N40" i="23"/>
  <c r="O39" i="23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N39" i="21"/>
  <c r="K40" i="21"/>
  <c r="L39" i="21" s="1"/>
  <c r="L40" i="21" s="1"/>
  <c r="M39" i="21" s="1"/>
  <c r="M40" i="21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20"/>
  <c r="K40" i="20"/>
  <c r="L39" i="20" s="1"/>
  <c r="L40" i="20" s="1"/>
  <c r="M39" i="20" s="1"/>
  <c r="M40" i="20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40" i="8" l="1"/>
  <c r="O39" i="8"/>
  <c r="N40" i="1"/>
  <c r="O39" i="1"/>
  <c r="K40" i="4"/>
  <c r="L39" i="4" s="1"/>
  <c r="L40" i="4" s="1"/>
  <c r="M39" i="4" s="1"/>
  <c r="M40" i="4" s="1"/>
  <c r="N40" i="4" s="1"/>
  <c r="N39" i="17"/>
  <c r="K40" i="17"/>
  <c r="L39" i="17" s="1"/>
  <c r="L40" i="17" s="1"/>
  <c r="M39" i="17" s="1"/>
  <c r="M40" i="17" s="1"/>
  <c r="K40" i="15"/>
  <c r="L39" i="15" s="1"/>
  <c r="L40" i="15" s="1"/>
  <c r="M39" i="15" s="1"/>
  <c r="M40" i="15" s="1"/>
  <c r="N39" i="15"/>
  <c r="O39" i="9"/>
  <c r="N40" i="9"/>
  <c r="O39" i="2"/>
  <c r="N40" i="2"/>
  <c r="N40" i="5"/>
  <c r="O39" i="5"/>
  <c r="N40" i="14"/>
  <c r="O39" i="14"/>
  <c r="O39" i="20"/>
  <c r="N40" i="20"/>
  <c r="N40" i="22"/>
  <c r="O39" i="22"/>
  <c r="N40" i="13"/>
  <c r="O39" i="13"/>
  <c r="O39" i="3"/>
  <c r="N40" i="3"/>
  <c r="O40" i="16"/>
  <c r="P39" i="16" s="1"/>
  <c r="P40" i="16" s="1"/>
  <c r="Q39" i="16" s="1"/>
  <c r="Q40" i="16" s="1"/>
  <c r="R39" i="16"/>
  <c r="N40" i="21"/>
  <c r="O39" i="21"/>
  <c r="N40" i="19"/>
  <c r="O39" i="19"/>
  <c r="N40" i="6"/>
  <c r="O39" i="6"/>
  <c r="N40" i="7"/>
  <c r="O39" i="7"/>
  <c r="O39" i="10"/>
  <c r="N40" i="10"/>
  <c r="O40" i="23"/>
  <c r="P39" i="23" s="1"/>
  <c r="P40" i="23" s="1"/>
  <c r="Q39" i="23" s="1"/>
  <c r="Q40" i="23" s="1"/>
  <c r="R39" i="23"/>
  <c r="O39" i="18"/>
  <c r="N40" i="18"/>
  <c r="N40" i="11"/>
  <c r="O39" i="11"/>
  <c r="O39" i="12"/>
  <c r="N40" i="12"/>
  <c r="O39" i="4" l="1"/>
  <c r="N40" i="15"/>
  <c r="O39" i="15"/>
  <c r="O39" i="17"/>
  <c r="N40" i="17"/>
  <c r="R39" i="8"/>
  <c r="O40" i="8"/>
  <c r="P39" i="8" s="1"/>
  <c r="P40" i="8" s="1"/>
  <c r="Q39" i="8" s="1"/>
  <c r="Q40" i="8" s="1"/>
  <c r="O40" i="1"/>
  <c r="P39" i="1" s="1"/>
  <c r="P40" i="1" s="1"/>
  <c r="Q39" i="1" s="1"/>
  <c r="Q40" i="1" s="1"/>
  <c r="R39" i="1"/>
  <c r="R39" i="19"/>
  <c r="O40" i="19"/>
  <c r="P39" i="19" s="1"/>
  <c r="P40" i="19" s="1"/>
  <c r="Q39" i="19" s="1"/>
  <c r="Q40" i="19" s="1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R39" i="12"/>
  <c r="O40" i="12"/>
  <c r="P39" i="12" s="1"/>
  <c r="P40" i="12" s="1"/>
  <c r="Q39" i="12" s="1"/>
  <c r="Q40" i="12" s="1"/>
  <c r="R39" i="13"/>
  <c r="O40" i="13"/>
  <c r="P39" i="13" s="1"/>
  <c r="P40" i="13" s="1"/>
  <c r="Q39" i="13" s="1"/>
  <c r="Q40" i="13" s="1"/>
  <c r="O40" i="18"/>
  <c r="P39" i="18" s="1"/>
  <c r="P40" i="18" s="1"/>
  <c r="Q39" i="18" s="1"/>
  <c r="Q40" i="18" s="1"/>
  <c r="R39" i="18"/>
  <c r="R39" i="21"/>
  <c r="O40" i="21"/>
  <c r="P39" i="21" s="1"/>
  <c r="P40" i="21" s="1"/>
  <c r="Q39" i="21" s="1"/>
  <c r="Q40" i="21" s="1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O40" i="7"/>
  <c r="P39" i="7" s="1"/>
  <c r="P40" i="7" s="1"/>
  <c r="Q39" i="7" s="1"/>
  <c r="Q40" i="7" s="1"/>
  <c r="R39" i="7"/>
  <c r="O40" i="22"/>
  <c r="P39" i="22" s="1"/>
  <c r="P40" i="22" s="1"/>
  <c r="Q39" i="22" s="1"/>
  <c r="Q40" i="22" s="1"/>
  <c r="R39" i="22"/>
  <c r="S39" i="16"/>
  <c r="R40" i="16"/>
  <c r="O40" i="2"/>
  <c r="P39" i="2" s="1"/>
  <c r="P40" i="2" s="1"/>
  <c r="Q39" i="2" s="1"/>
  <c r="Q40" i="2" s="1"/>
  <c r="R39" i="2"/>
  <c r="R39" i="11"/>
  <c r="O40" i="11"/>
  <c r="P39" i="11" s="1"/>
  <c r="P40" i="11" s="1"/>
  <c r="Q39" i="11" s="1"/>
  <c r="Q40" i="11" s="1"/>
  <c r="O40" i="6"/>
  <c r="P39" i="6" s="1"/>
  <c r="P40" i="6" s="1"/>
  <c r="Q39" i="6" s="1"/>
  <c r="Q40" i="6" s="1"/>
  <c r="R39" i="6"/>
  <c r="S39" i="23"/>
  <c r="R40" i="23"/>
  <c r="R39" i="3"/>
  <c r="O40" i="3"/>
  <c r="P39" i="3" s="1"/>
  <c r="P40" i="3" s="1"/>
  <c r="Q39" i="3" s="1"/>
  <c r="Q40" i="3" s="1"/>
  <c r="R39" i="20"/>
  <c r="O40" i="20"/>
  <c r="P39" i="20" s="1"/>
  <c r="P40" i="20" s="1"/>
  <c r="Q39" i="20" s="1"/>
  <c r="Q40" i="20" s="1"/>
  <c r="R39" i="9"/>
  <c r="O40" i="9"/>
  <c r="P39" i="9" s="1"/>
  <c r="P40" i="9" s="1"/>
  <c r="Q39" i="9" s="1"/>
  <c r="Q40" i="9" s="1"/>
  <c r="O40" i="15" l="1"/>
  <c r="P39" i="15" s="1"/>
  <c r="P40" i="15" s="1"/>
  <c r="Q39" i="15" s="1"/>
  <c r="Q40" i="15" s="1"/>
  <c r="R39" i="15"/>
  <c r="S39" i="1"/>
  <c r="R40" i="1"/>
  <c r="S39" i="8"/>
  <c r="R40" i="8"/>
  <c r="R39" i="17"/>
  <c r="O40" i="17"/>
  <c r="P39" i="17" s="1"/>
  <c r="P40" i="17" s="1"/>
  <c r="Q39" i="17" s="1"/>
  <c r="Q40" i="17" s="1"/>
  <c r="V39" i="16"/>
  <c r="S40" i="16"/>
  <c r="T39" i="16" s="1"/>
  <c r="T40" i="16" s="1"/>
  <c r="U39" i="16" s="1"/>
  <c r="U40" i="16" s="1"/>
  <c r="V40" i="16" s="1"/>
  <c r="W40" i="16" s="1"/>
  <c r="S39" i="4"/>
  <c r="R40" i="4"/>
  <c r="S39" i="20"/>
  <c r="R40" i="20"/>
  <c r="S39" i="12"/>
  <c r="R40" i="12"/>
  <c r="R40" i="9"/>
  <c r="S39" i="9"/>
  <c r="R40" i="10"/>
  <c r="S39" i="10"/>
  <c r="R40" i="13"/>
  <c r="S39" i="13"/>
  <c r="R40" i="19"/>
  <c r="S39" i="19"/>
  <c r="V39" i="23"/>
  <c r="S40" i="23"/>
  <c r="T39" i="23" s="1"/>
  <c r="T40" i="23" s="1"/>
  <c r="U39" i="23" s="1"/>
  <c r="U40" i="23" s="1"/>
  <c r="V40" i="23" s="1"/>
  <c r="W40" i="23" s="1"/>
  <c r="R40" i="6"/>
  <c r="S39" i="6"/>
  <c r="R40" i="18"/>
  <c r="S39" i="18"/>
  <c r="R40" i="11"/>
  <c r="S39" i="11"/>
  <c r="R40" i="5"/>
  <c r="S39" i="5"/>
  <c r="R40" i="22"/>
  <c r="S39" i="22"/>
  <c r="R40" i="14"/>
  <c r="S39" i="14"/>
  <c r="R40" i="3"/>
  <c r="S39" i="3"/>
  <c r="R40" i="21"/>
  <c r="S39" i="21"/>
  <c r="R40" i="2"/>
  <c r="S39" i="2"/>
  <c r="S39" i="7"/>
  <c r="R40" i="7"/>
  <c r="S40" i="8" l="1"/>
  <c r="T39" i="8" s="1"/>
  <c r="T40" i="8" s="1"/>
  <c r="U39" i="8" s="1"/>
  <c r="U40" i="8" s="1"/>
  <c r="V40" i="8" s="1"/>
  <c r="W40" i="8" s="1"/>
  <c r="V39" i="8"/>
  <c r="S39" i="17"/>
  <c r="R40" i="17"/>
  <c r="S40" i="1"/>
  <c r="T39" i="1" s="1"/>
  <c r="T40" i="1" s="1"/>
  <c r="U39" i="1" s="1"/>
  <c r="U40" i="1" s="1"/>
  <c r="V40" i="1" s="1"/>
  <c r="W40" i="1" s="1"/>
  <c r="V39" i="1"/>
  <c r="S39" i="15"/>
  <c r="R40" i="15"/>
  <c r="V39" i="14"/>
  <c r="S40" i="14"/>
  <c r="T39" i="14" s="1"/>
  <c r="T40" i="14" s="1"/>
  <c r="U39" i="14" s="1"/>
  <c r="U40" i="14" s="1"/>
  <c r="V40" i="14" s="1"/>
  <c r="W40" i="14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10"/>
  <c r="S40" i="10"/>
  <c r="T39" i="10" s="1"/>
  <c r="T40" i="10" s="1"/>
  <c r="U39" i="10" s="1"/>
  <c r="U40" i="10" s="1"/>
  <c r="V40" i="10" s="1"/>
  <c r="W40" i="10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15" l="1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<sst xmlns="http://schemas.openxmlformats.org/spreadsheetml/2006/main" count="2415" uniqueCount="88">
  <si>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</si>
  <si>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</si>
  <si>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</si>
  <si>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</si>
  <si>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</si>
  <si>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</si>
  <si>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</si>
  <si>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</si>
  <si>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</si>
  <si>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</si>
  <si>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</si>
  <si>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</si>
  <si>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</si>
  <si>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</si>
  <si>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</si>
  <si>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</si>
  <si>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</si>
  <si>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</si>
  <si>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</si>
  <si>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</si>
  <si>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</si>
  <si>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</si>
  <si>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</si>
  <si>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</si>
  <si>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</si>
  <si>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</si>
  <si>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</si>
  <si>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</si>
  <si>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</si>
  <si>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</si>
  <si>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</si>
  <si>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</si>
  <si>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</si>
  <si>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</si>
  <si>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</si>
  <si>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</si>
  <si>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</si>
  <si>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</si>
  <si>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</si>
  <si>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</si>
  <si>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</si>
  <si>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</si>
  <si>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</si>
  <si>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</si>
  <si>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</si>
  <si>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</si>
  <si>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</si>
  <si>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</si>
  <si>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</si>
  <si>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</si>
  <si>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</si>
  <si>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</si>
  <si>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</si>
  <si>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</si>
  <si>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</si>
  <si>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</si>
  <si>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</si>
  <si>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</si>
  <si>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</si>
  <si>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</si>
  <si>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</si>
  <si>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</si>
  <si>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</si>
  <si>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1st Quarter ended 30 September 2024 (Figures Finalised as at 2024/10/25)</t>
  </si>
  <si>
    <t>North West: Rustenburg (NW373) - Table C7 Quarterly Budgeted Cash Flows ( Energy sources                                     ) for 1st Quarter ended 30 September 2024 (Figures Finalised as at 2024/10/25)</t>
  </si>
  <si>
    <t>North West: Kgetlengrivier (NW374) - Table C7 Quarterly Budgeted Cash Flows ( Energy sources                                     ) for 1st Quarter ended 30 September 2024 (Figures Finalised as at 2024/10/25)</t>
  </si>
  <si>
    <t>North West: Moses Kotane (NW375) - Table C7 Quarterly Budgeted Cash Flows ( Energy sources                                     ) for 1st Quarter ended 30 September 2024 (Figures Finalised as at 2024/10/25)</t>
  </si>
  <si>
    <t>North West: Bojanala Platinum (DC37) - Table C7 Quarterly Budgeted Cash Flows ( Energy sources                                     ) for 1st Quarter ended 30 September 2024 (Figures Finalised as at 2024/10/25)</t>
  </si>
  <si>
    <t>North West: Ratlou (NW381) - Table C7 Quarterly Budgeted Cash Flows ( Energy sources                                     ) for 1st Quarter ended 30 September 2024 (Figures Finalised as at 2024/10/25)</t>
  </si>
  <si>
    <t>North West: Tswaing (NW382) - Table C7 Quarterly Budgeted Cash Flows ( Energy sources                                     ) for 1st Quarter ended 30 September 2024 (Figures Finalised as at 2024/10/25)</t>
  </si>
  <si>
    <t>North West: Mafikeng (NW383) - Table C7 Quarterly Budgeted Cash Flows ( Energy sources                                     ) for 1st Quarter ended 30 September 2024 (Figures Finalised as at 2024/10/25)</t>
  </si>
  <si>
    <t>North West: Ditsobotla (NW384) - Table C7 Quarterly Budgeted Cash Flows ( Energy sources                                     ) for 1st Quarter ended 30 September 2024 (Figures Finalised as at 2024/10/25)</t>
  </si>
  <si>
    <t>North West: Ramotshere Moiloa (NW385) - Table C7 Quarterly Budgeted Cash Flows ( Energy sources                                     ) for 1st Quarter ended 30 September 2024 (Figures Finalised as at 2024/10/25)</t>
  </si>
  <si>
    <t>North West: Ngaka Modiri Molema (DC38) - Table C7 Quarterly Budgeted Cash Flows ( Energy sources                                     ) for 1st Quarter ended 30 September 2024 (Figures Finalised as at 2024/10/25)</t>
  </si>
  <si>
    <t>North West: Naledi (NW) (NW392) - Table C7 Quarterly Budgeted Cash Flows ( Energy sources                                     ) for 1st Quarter ended 30 September 2024 (Figures Finalised as at 2024/10/25)</t>
  </si>
  <si>
    <t>North West: Mamusa (NW393) - Table C7 Quarterly Budgeted Cash Flows ( Energy sources                                     ) for 1st Quarter ended 30 September 2024 (Figures Finalised as at 2024/10/25)</t>
  </si>
  <si>
    <t>North West: Greater Taung (NW394) - Table C7 Quarterly Budgeted Cash Flows ( Energy sources                                     ) for 1st Quarter ended 30 September 2024 (Figures Finalised as at 2024/10/25)</t>
  </si>
  <si>
    <t>North West: Lekwa-Teemane (NW396) - Table C7 Quarterly Budgeted Cash Flows ( Energy sources                                     ) for 1st Quarter ended 30 September 2024 (Figures Finalised as at 2024/10/25)</t>
  </si>
  <si>
    <t>North West: Kagisano-Molopo (NW397) - Table C7 Quarterly Budgeted Cash Flows ( Energy sources                                     ) for 1st Quarter ended 30 September 2024 (Figures Finalised as at 2024/10/25)</t>
  </si>
  <si>
    <t>North West: Dr Ruth Segomotsi Mompati (DC39) - Table C7 Quarterly Budgeted Cash Flows ( Energy sources                                     ) for 1st Quarter ended 30 September 2024 (Figures Finalised as at 2024/10/25)</t>
  </si>
  <si>
    <t>North West: City of Matlosana (NW403) - Table C7 Quarterly Budgeted Cash Flows ( Energy sources                                     ) for 1st Quarter ended 30 September 2024 (Figures Finalised as at 2024/10/25)</t>
  </si>
  <si>
    <t>North West: Maquassi Hills (NW404) - Table C7 Quarterly Budgeted Cash Flows ( Energy sources                                     ) for 1st Quarter ended 30 September 2024 (Figures Finalised as at 2024/10/25)</t>
  </si>
  <si>
    <t>North West: J B Marks (NW405) - Table C7 Quarterly Budgeted Cash Flows ( Energy sources                                     ) for 1st Quarter ended 30 September 2024 (Figures Finalised as at 2024/10/25)</t>
  </si>
  <si>
    <t>North West: Dr Kenneth Kaunda (DC40)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</si>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</sst>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992785377</v>
      </c>
      <c r="D7" s="18"/>
      <c r="E7" s="19">
        <v>4531719693</v>
      </c>
      <c r="F7" s="20">
        <v>4531719693</v>
      </c>
      <c r="G7" s="20">
        <v>72403493</v>
      </c>
      <c r="H7" s="20">
        <v>96585458</v>
      </c>
      <c r="I7" s="20">
        <v>108527900</v>
      </c>
      <c r="J7" s="20">
        <v>277516851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277516851</v>
      </c>
      <c r="X7" s="20">
        <v>1117591754</v>
      </c>
      <c r="Y7" s="20">
        <v>-840074903</v>
      </c>
      <c r="Z7" s="21">
        <v>-75.168316157780097</v>
      </c>
      <c r="AA7" s="22">
        <v>4531719693</v>
      </c>
    </row>
    <row r="8" spans="1:27" ht="13.5" x14ac:dyDescent="0.25">
      <c r="A8" s="23" t="s">
        <v>36</v>
      </c>
      <c r="B8" s="17" t="s">
        <v>32</v>
      </c>
      <c r="C8" s="18">
        <v>632875</v>
      </c>
      <c r="D8" s="18"/>
      <c r="E8" s="19">
        <v>271567</v>
      </c>
      <c r="F8" s="20">
        <v>271567</v>
      </c>
      <c r="G8" s="20">
        <v>29900</v>
      </c>
      <c r="H8" s="20">
        <v>5832282</v>
      </c>
      <c r="I8" s="20">
        <v>40383</v>
      </c>
      <c r="J8" s="20">
        <v>5902565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5902565</v>
      </c>
      <c r="X8" s="20">
        <v>67893</v>
      </c>
      <c r="Y8" s="20">
        <v>5834672</v>
      </c>
      <c r="Z8" s="21">
        <v>8593.9227902729308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>
        <v>257</v>
      </c>
      <c r="D9" s="18"/>
      <c r="E9" s="19">
        <v>44083800</v>
      </c>
      <c r="F9" s="20">
        <v>44083800</v>
      </c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</v>
      </c>
      <c r="X9" s="20">
        <v>11020950</v>
      </c>
      <c r="Y9" s="20">
        <v>-11020948</v>
      </c>
      <c r="Z9" s="21">
        <v>-99.999981852744085</v>
      </c>
      <c r="AA9" s="22">
        <v>44083800</v>
      </c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82098000</v>
      </c>
      <c r="F10" s="20">
        <v>82098000</v>
      </c>
      <c r="G10" s="20">
        <v>3500000</v>
      </c>
      <c r="H10" s="20"/>
      <c r="I10" s="20"/>
      <c r="J10" s="20">
        <v>3500000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22976748</v>
      </c>
      <c r="Y10" s="20">
        <v>-19476748</v>
      </c>
      <c r="Z10" s="21">
        <v>-84.767209006252756</v>
      </c>
      <c r="AA10" s="22">
        <v>82098000</v>
      </c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>
        <v>37683124</v>
      </c>
      <c r="F11" s="20">
        <v>37683124</v>
      </c>
      <c r="G11" s="20">
        <v>340643</v>
      </c>
      <c r="H11" s="20">
        <v>411522</v>
      </c>
      <c r="I11" s="20">
        <v>448859</v>
      </c>
      <c r="J11" s="20">
        <v>1201024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1201024</v>
      </c>
      <c r="X11" s="20">
        <v>9420780</v>
      </c>
      <c r="Y11" s="20">
        <v>-8219756</v>
      </c>
      <c r="Z11" s="21">
        <v>-87.251331630714233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-124845121</v>
      </c>
      <c r="D14" s="18"/>
      <c r="E14" s="19">
        <v>-5241880536</v>
      </c>
      <c r="F14" s="20">
        <v>-5241880536</v>
      </c>
      <c r="G14" s="20">
        <v>-755557</v>
      </c>
      <c r="H14" s="20">
        <v>-12923381</v>
      </c>
      <c r="I14" s="20">
        <v>-17313240</v>
      </c>
      <c r="J14" s="20">
        <v>-30992178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-30992178</v>
      </c>
      <c r="X14" s="20">
        <v>-1308787011</v>
      </c>
      <c r="Y14" s="20">
        <v>1277794833</v>
      </c>
      <c r="Z14" s="21">
        <v>-97.631992238651577</v>
      </c>
      <c r="AA14" s="22">
        <v>-5241880536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-1427727</v>
      </c>
      <c r="Y16" s="20">
        <v>1427727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877490974</v>
      </c>
      <c r="D17" s="26">
        <f>SUM(D6:D16)</f>
        <v>0</v>
      </c>
      <c r="E17" s="27">
        <f t="shared" si="0"/>
        <v>-551735254</v>
      </c>
      <c r="F17" s="28">
        <f t="shared" si="0"/>
        <v>-551735254</v>
      </c>
      <c r="G17" s="28">
        <f t="shared" si="0"/>
        <v>75518479</v>
      </c>
      <c r="H17" s="28">
        <f t="shared" si="0"/>
        <v>89905883</v>
      </c>
      <c r="I17" s="28">
        <f t="shared" si="0"/>
        <v>91703902</v>
      </c>
      <c r="J17" s="28">
        <f t="shared" si="0"/>
        <v>257128264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257128264</v>
      </c>
      <c r="X17" s="28">
        <f t="shared" si="0"/>
        <v>-149136613</v>
      </c>
      <c r="Y17" s="28">
        <f t="shared" si="0"/>
        <v>406264877</v>
      </c>
      <c r="Z17" s="29">
        <f>+IF(X17&lt;&gt;0,+(Y17/X17)*100,0)</f>
        <v>-272.41122674550746</v>
      </c>
      <c r="AA17" s="30">
        <f>SUM(AA6:AA16)</f>
        <v>-551735254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-63754002</v>
      </c>
      <c r="D26" s="18"/>
      <c r="E26" s="19">
        <v>-197630120</v>
      </c>
      <c r="F26" s="20">
        <v>-197630120</v>
      </c>
      <c r="G26" s="20">
        <v>-5596341</v>
      </c>
      <c r="H26" s="20">
        <v>-7041371</v>
      </c>
      <c r="I26" s="20">
        <v>-12259454</v>
      </c>
      <c r="J26" s="20">
        <v>-24897166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-24897166</v>
      </c>
      <c r="X26" s="20">
        <v>-49407510</v>
      </c>
      <c r="Y26" s="20">
        <v>24510344</v>
      </c>
      <c r="Z26" s="21">
        <v>-49.608539268625357</v>
      </c>
      <c r="AA26" s="22">
        <v>-197630120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-63754002</v>
      </c>
      <c r="D27" s="26">
        <f>SUM(D21:D26)</f>
        <v>0</v>
      </c>
      <c r="E27" s="27">
        <f t="shared" si="1"/>
        <v>-197630120</v>
      </c>
      <c r="F27" s="28">
        <f t="shared" si="1"/>
        <v>-197630120</v>
      </c>
      <c r="G27" s="28">
        <f t="shared" si="1"/>
        <v>-5596341</v>
      </c>
      <c r="H27" s="28">
        <f t="shared" si="1"/>
        <v>-7041371</v>
      </c>
      <c r="I27" s="28">
        <f t="shared" si="1"/>
        <v>-12259454</v>
      </c>
      <c r="J27" s="28">
        <f t="shared" si="1"/>
        <v>-24897166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-24897166</v>
      </c>
      <c r="X27" s="28">
        <f t="shared" si="1"/>
        <v>-49407510</v>
      </c>
      <c r="Y27" s="28">
        <f t="shared" si="1"/>
        <v>24510344</v>
      </c>
      <c r="Z27" s="29">
        <f>+IF(X27&lt;&gt;0,+(Y27/X27)*100,0)</f>
        <v>-49.608539268625357</v>
      </c>
      <c r="AA27" s="30">
        <f>SUM(AA21:AA26)</f>
        <v>-197630120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818938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1331568</v>
      </c>
      <c r="X33" s="36"/>
      <c r="Y33" s="20">
        <v>1331568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818938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1331568</v>
      </c>
      <c r="X36" s="28">
        <f t="shared" si="2"/>
        <v>0</v>
      </c>
      <c r="Y36" s="28">
        <f t="shared" si="2"/>
        <v>1331568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814555910</v>
      </c>
      <c r="D38" s="32">
        <f>+D17+D27+D36</f>
        <v>0</v>
      </c>
      <c r="E38" s="33">
        <f t="shared" si="3"/>
        <v>-749365374</v>
      </c>
      <c r="F38" s="2">
        <f t="shared" si="3"/>
        <v>-749365374</v>
      </c>
      <c r="G38" s="2">
        <f t="shared" si="3"/>
        <v>70267068</v>
      </c>
      <c r="H38" s="2">
        <f t="shared" si="3"/>
        <v>82969094</v>
      </c>
      <c r="I38" s="2">
        <f t="shared" si="3"/>
        <v>80326504</v>
      </c>
      <c r="J38" s="2">
        <f t="shared" si="3"/>
        <v>233562666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233562666</v>
      </c>
      <c r="X38" s="2">
        <f t="shared" si="3"/>
        <v>-198544123</v>
      </c>
      <c r="Y38" s="2">
        <f t="shared" si="3"/>
        <v>432106789</v>
      </c>
      <c r="Z38" s="34">
        <f>+IF(X38&lt;&gt;0,+(Y38/X38)*100,0)</f>
        <v>-217.6376628383002</v>
      </c>
      <c r="AA38" s="35">
        <f>+AA17+AA27+AA36</f>
        <v>-749365374</v>
      </c>
    </row>
    <row r="39" spans="1:27" ht="13.5" x14ac:dyDescent="0.25">
      <c r="A39" s="23" t="s">
        <v>60</v>
      </c>
      <c r="B39" s="17"/>
      <c r="C39" s="32">
        <v>-32595054</v>
      </c>
      <c r="D39" s="32"/>
      <c r="E39" s="33">
        <v>-272664105</v>
      </c>
      <c r="F39" s="2">
        <v>-272664105</v>
      </c>
      <c r="G39" s="2">
        <v>-376639800</v>
      </c>
      <c r="H39" s="2">
        <f>+G40+H60</f>
        <v>-306372732</v>
      </c>
      <c r="I39" s="2">
        <f>+H40+I60</f>
        <v>-34322471</v>
      </c>
      <c r="J39" s="2">
        <f>+G39</f>
        <v>-376639800</v>
      </c>
      <c r="K39" s="2">
        <f>+I40+K60</f>
        <v>46004033</v>
      </c>
      <c r="L39" s="2">
        <f>+K40+L60</f>
        <v>46004033</v>
      </c>
      <c r="M39" s="2">
        <f>+L40+M60</f>
        <v>46004033</v>
      </c>
      <c r="N39" s="2">
        <f>+K39</f>
        <v>46004033</v>
      </c>
      <c r="O39" s="2">
        <f>+M40+O60</f>
        <v>46004033</v>
      </c>
      <c r="P39" s="2">
        <f>+O40+P60</f>
        <v>46004033</v>
      </c>
      <c r="Q39" s="2">
        <f>+P40+Q60</f>
        <v>46004033</v>
      </c>
      <c r="R39" s="2">
        <f>+O39</f>
        <v>46004033</v>
      </c>
      <c r="S39" s="2">
        <f>+Q40+S60</f>
        <v>46004033</v>
      </c>
      <c r="T39" s="2">
        <f>+S40+T60</f>
        <v>46004033</v>
      </c>
      <c r="U39" s="2">
        <f>+T40+U60</f>
        <v>46004033</v>
      </c>
      <c r="V39" s="2">
        <f>+S39</f>
        <v>46004033</v>
      </c>
      <c r="W39" s="2">
        <f>+G39</f>
        <v>-376639800</v>
      </c>
      <c r="X39" s="2">
        <v>-272664105</v>
      </c>
      <c r="Y39" s="2">
        <f>+W39-X39</f>
        <v>-103975695</v>
      </c>
      <c r="Z39" s="34">
        <f>+IF(X39&lt;&gt;0,+(Y39/X39)*100,0)</f>
        <v>38.1332537335635</v>
      </c>
      <c r="AA39" s="35">
        <v>-272664105</v>
      </c>
    </row>
    <row r="40" spans="1:27" ht="13.5" x14ac:dyDescent="0.25">
      <c r="A40" s="41" t="s">
        <v>62</v>
      </c>
      <c r="B40" s="42" t="s">
        <v>61</v>
      </c>
      <c r="C40" s="43">
        <f>+C38+C39</f>
        <v>781960856</v>
      </c>
      <c r="D40" s="43">
        <f t="shared" ref="D40:AA40" si="4">+D38+D39</f>
        <v>0</v>
      </c>
      <c r="E40" s="44">
        <f t="shared" si="4"/>
        <v>-1022029479</v>
      </c>
      <c r="F40" s="45">
        <f t="shared" si="4"/>
        <v>-1022029479</v>
      </c>
      <c r="G40" s="45">
        <f t="shared" si="4"/>
        <v>-306372732</v>
      </c>
      <c r="H40" s="45">
        <f t="shared" si="4"/>
        <v>-223403638</v>
      </c>
      <c r="I40" s="45">
        <f t="shared" si="4"/>
        <v>46004033</v>
      </c>
      <c r="J40" s="45">
        <f>+I40</f>
        <v>46004033</v>
      </c>
      <c r="K40" s="45">
        <f t="shared" si="4"/>
        <v>46004033</v>
      </c>
      <c r="L40" s="45">
        <f t="shared" si="4"/>
        <v>46004033</v>
      </c>
      <c r="M40" s="45">
        <f t="shared" si="4"/>
        <v>46004033</v>
      </c>
      <c r="N40" s="45">
        <f>+M40</f>
        <v>46004033</v>
      </c>
      <c r="O40" s="45">
        <f t="shared" si="4"/>
        <v>46004033</v>
      </c>
      <c r="P40" s="45">
        <f t="shared" si="4"/>
        <v>46004033</v>
      </c>
      <c r="Q40" s="45">
        <f t="shared" si="4"/>
        <v>46004033</v>
      </c>
      <c r="R40" s="45">
        <f>+Q40</f>
        <v>46004033</v>
      </c>
      <c r="S40" s="45">
        <f t="shared" si="4"/>
        <v>46004033</v>
      </c>
      <c r="T40" s="45">
        <f t="shared" si="4"/>
        <v>46004033</v>
      </c>
      <c r="U40" s="45">
        <f t="shared" si="4"/>
        <v>46004033</v>
      </c>
      <c r="V40" s="45">
        <f>+U40</f>
        <v>46004033</v>
      </c>
      <c r="W40" s="45">
        <f>+V40</f>
        <v>46004033</v>
      </c>
      <c r="X40" s="45">
        <f t="shared" si="4"/>
        <v>-471208228</v>
      </c>
      <c r="Y40" s="45">
        <f t="shared" si="4"/>
        <v>328131094</v>
      </c>
      <c r="Z40" s="46">
        <f>+IF(X40&lt;&gt;0,+(Y40/X40)*100,0)</f>
        <v>-69.636112975514507</v>
      </c>
      <c r="AA40" s="47">
        <f t="shared" si="4"/>
        <v>-1022029479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-376639800</v>
      </c>
      <c r="I60">
        <v>189081167</v>
      </c>
      <c r="J60">
        <v>-376639800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F11" sqref="AF1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-20948656</v>
      </c>
      <c r="F14" s="20">
        <v>-20948656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-4102886</v>
      </c>
      <c r="Y14" s="20">
        <v>4102886</v>
      </c>
      <c r="Z14" s="21">
        <v>-100</v>
      </c>
      <c r="AA14" s="22">
        <v>-20948656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-20948656</v>
      </c>
      <c r="F17" s="28">
        <f t="shared" si="0"/>
        <v>-20948656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-4102886</v>
      </c>
      <c r="Y17" s="28">
        <f t="shared" si="0"/>
        <v>4102886</v>
      </c>
      <c r="Z17" s="29">
        <f>+IF(X17&lt;&gt;0,+(Y17/X17)*100,0)</f>
        <v>-100</v>
      </c>
      <c r="AA17" s="30">
        <f>SUM(AA6:AA16)</f>
        <v>-20948656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-10900769</v>
      </c>
      <c r="D26" s="18"/>
      <c r="E26" s="19">
        <v>-22400000</v>
      </c>
      <c r="F26" s="20">
        <v>-22400000</v>
      </c>
      <c r="G26" s="20">
        <v>-1358529</v>
      </c>
      <c r="H26" s="20">
        <v>-1475034</v>
      </c>
      <c r="I26" s="20">
        <v>-2743905</v>
      </c>
      <c r="J26" s="20">
        <v>-5577468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-5577468</v>
      </c>
      <c r="X26" s="20">
        <v>-5600001</v>
      </c>
      <c r="Y26" s="20">
        <v>22533</v>
      </c>
      <c r="Z26" s="21">
        <v>-0.40237492814733428</v>
      </c>
      <c r="AA26" s="22">
        <v>-22400000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-10900769</v>
      </c>
      <c r="D27" s="26">
        <f>SUM(D21:D26)</f>
        <v>0</v>
      </c>
      <c r="E27" s="27">
        <f t="shared" si="1"/>
        <v>-22400000</v>
      </c>
      <c r="F27" s="28">
        <f t="shared" si="1"/>
        <v>-22400000</v>
      </c>
      <c r="G27" s="28">
        <f t="shared" si="1"/>
        <v>-1358529</v>
      </c>
      <c r="H27" s="28">
        <f t="shared" si="1"/>
        <v>-1475034</v>
      </c>
      <c r="I27" s="28">
        <f t="shared" si="1"/>
        <v>-2743905</v>
      </c>
      <c r="J27" s="28">
        <f t="shared" si="1"/>
        <v>-5577468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-5577468</v>
      </c>
      <c r="X27" s="28">
        <f t="shared" si="1"/>
        <v>-5600001</v>
      </c>
      <c r="Y27" s="28">
        <f t="shared" si="1"/>
        <v>22533</v>
      </c>
      <c r="Z27" s="29">
        <f>+IF(X27&lt;&gt;0,+(Y27/X27)*100,0)</f>
        <v>-0.40237492814733428</v>
      </c>
      <c r="AA27" s="30">
        <f>SUM(AA21:AA26)</f>
        <v>-22400000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-10900769</v>
      </c>
      <c r="D38" s="32">
        <f>+D17+D27+D36</f>
        <v>0</v>
      </c>
      <c r="E38" s="33">
        <f t="shared" si="3"/>
        <v>-43348656</v>
      </c>
      <c r="F38" s="2">
        <f t="shared" si="3"/>
        <v>-43348656</v>
      </c>
      <c r="G38" s="2">
        <f t="shared" si="3"/>
        <v>-1358529</v>
      </c>
      <c r="H38" s="2">
        <f t="shared" si="3"/>
        <v>-1475034</v>
      </c>
      <c r="I38" s="2">
        <f t="shared" si="3"/>
        <v>-2743905</v>
      </c>
      <c r="J38" s="2">
        <f t="shared" si="3"/>
        <v>-5577468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-5577468</v>
      </c>
      <c r="X38" s="2">
        <f t="shared" si="3"/>
        <v>-9702887</v>
      </c>
      <c r="Y38" s="2">
        <f t="shared" si="3"/>
        <v>4125419</v>
      </c>
      <c r="Z38" s="34">
        <f>+IF(X38&lt;&gt;0,+(Y38/X38)*100,0)</f>
        <v>-42.517438366539771</v>
      </c>
      <c r="AA38" s="35">
        <f>+AA17+AA27+AA36</f>
        <v>-43348656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-1358529</v>
      </c>
      <c r="I39" s="2">
        <f>+H40+I60</f>
        <v>-2833563</v>
      </c>
      <c r="J39" s="2">
        <f>+G39</f>
        <v>0</v>
      </c>
      <c r="K39" s="2">
        <f>+I40+K60</f>
        <v>-5577468</v>
      </c>
      <c r="L39" s="2">
        <f>+K40+L60</f>
        <v>-5577468</v>
      </c>
      <c r="M39" s="2">
        <f>+L40+M60</f>
        <v>-5577468</v>
      </c>
      <c r="N39" s="2">
        <f>+K39</f>
        <v>-5577468</v>
      </c>
      <c r="O39" s="2">
        <f>+M40+O60</f>
        <v>-5577468</v>
      </c>
      <c r="P39" s="2">
        <f>+O40+P60</f>
        <v>-5577468</v>
      </c>
      <c r="Q39" s="2">
        <f>+P40+Q60</f>
        <v>-5577468</v>
      </c>
      <c r="R39" s="2">
        <f>+O39</f>
        <v>-5577468</v>
      </c>
      <c r="S39" s="2">
        <f>+Q40+S60</f>
        <v>-5577468</v>
      </c>
      <c r="T39" s="2">
        <f>+S40+T60</f>
        <v>-5577468</v>
      </c>
      <c r="U39" s="2">
        <f>+T40+U60</f>
        <v>-5577468</v>
      </c>
      <c r="V39" s="2">
        <f>+S39</f>
        <v>-5577468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-10900769</v>
      </c>
      <c r="D40" s="43">
        <f t="shared" ref="D40:AA40" si="4">+D38+D39</f>
        <v>0</v>
      </c>
      <c r="E40" s="44">
        <f t="shared" si="4"/>
        <v>-43348656</v>
      </c>
      <c r="F40" s="45">
        <f t="shared" si="4"/>
        <v>-43348656</v>
      </c>
      <c r="G40" s="45">
        <f t="shared" si="4"/>
        <v>-1358529</v>
      </c>
      <c r="H40" s="45">
        <f t="shared" si="4"/>
        <v>-2833563</v>
      </c>
      <c r="I40" s="45">
        <f t="shared" si="4"/>
        <v>-5577468</v>
      </c>
      <c r="J40" s="45">
        <f>+I40</f>
        <v>-5577468</v>
      </c>
      <c r="K40" s="45">
        <f t="shared" si="4"/>
        <v>-5577468</v>
      </c>
      <c r="L40" s="45">
        <f t="shared" si="4"/>
        <v>-5577468</v>
      </c>
      <c r="M40" s="45">
        <f t="shared" si="4"/>
        <v>-5577468</v>
      </c>
      <c r="N40" s="45">
        <f>+M40</f>
        <v>-5577468</v>
      </c>
      <c r="O40" s="45">
        <f t="shared" si="4"/>
        <v>-5577468</v>
      </c>
      <c r="P40" s="45">
        <f t="shared" si="4"/>
        <v>-5577468</v>
      </c>
      <c r="Q40" s="45">
        <f t="shared" si="4"/>
        <v>-5577468</v>
      </c>
      <c r="R40" s="45">
        <f>+Q40</f>
        <v>-5577468</v>
      </c>
      <c r="S40" s="45">
        <f t="shared" si="4"/>
        <v>-5577468</v>
      </c>
      <c r="T40" s="45">
        <f t="shared" si="4"/>
        <v>-5577468</v>
      </c>
      <c r="U40" s="45">
        <f t="shared" si="4"/>
        <v>-5577468</v>
      </c>
      <c r="V40" s="45">
        <f>+U40</f>
        <v>-5577468</v>
      </c>
      <c r="W40" s="45">
        <f>+V40</f>
        <v>-5577468</v>
      </c>
      <c r="X40" s="45">
        <f t="shared" si="4"/>
        <v>-9702887</v>
      </c>
      <c r="Y40" s="45">
        <f t="shared" si="4"/>
        <v>4125419</v>
      </c>
      <c r="Z40" s="46">
        <f>+IF(X40&lt;&gt;0,+(Y40/X40)*100,0)</f>
        <v>-42.517438366539771</v>
      </c>
      <c r="AA40" s="47">
        <f t="shared" si="4"/>
        <v>-43348656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5813409</v>
      </c>
      <c r="X8" s="20"/>
      <c r="Y8" s="20">
        <v>5813409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57728</v>
      </c>
      <c r="X11" s="20"/>
      <c r="Y11" s="20">
        <v>57728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5871137</v>
      </c>
      <c r="X17" s="28">
        <f t="shared" si="0"/>
        <v>0</v>
      </c>
      <c r="Y17" s="28">
        <f t="shared" si="0"/>
        <v>5871137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5871137</v>
      </c>
      <c r="X38" s="2">
        <f t="shared" si="3"/>
        <v>0</v>
      </c>
      <c r="Y38" s="2">
        <f t="shared" si="3"/>
        <v>5871137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5963705</v>
      </c>
      <c r="M39" s="2">
        <f>+L40+M60</f>
        <v>5963705</v>
      </c>
      <c r="N39" s="2">
        <f>+K39</f>
        <v>5963705</v>
      </c>
      <c r="O39" s="2">
        <f>+M40+O60</f>
        <v>5963705</v>
      </c>
      <c r="P39" s="2">
        <f>+O40+P60</f>
        <v>5963705</v>
      </c>
      <c r="Q39" s="2">
        <f>+P40+Q60</f>
        <v>5963705</v>
      </c>
      <c r="R39" s="2">
        <f>+O39</f>
        <v>5963705</v>
      </c>
      <c r="S39" s="2">
        <f>+Q40+S60</f>
        <v>5963705</v>
      </c>
      <c r="T39" s="2">
        <f>+S40+T60</f>
        <v>5963705</v>
      </c>
      <c r="U39" s="2">
        <f>+T40+U60</f>
        <v>5963705</v>
      </c>
      <c r="V39" s="2">
        <f>+S39</f>
        <v>5963705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5963705</v>
      </c>
      <c r="L40" s="45">
        <f t="shared" si="4"/>
        <v>5963705</v>
      </c>
      <c r="M40" s="45">
        <f t="shared" si="4"/>
        <v>5963705</v>
      </c>
      <c r="N40" s="45">
        <f>+M40</f>
        <v>5963705</v>
      </c>
      <c r="O40" s="45">
        <f t="shared" si="4"/>
        <v>5963705</v>
      </c>
      <c r="P40" s="45">
        <f t="shared" si="4"/>
        <v>5963705</v>
      </c>
      <c r="Q40" s="45">
        <f t="shared" si="4"/>
        <v>5963705</v>
      </c>
      <c r="R40" s="45">
        <f>+Q40</f>
        <v>5963705</v>
      </c>
      <c r="S40" s="45">
        <f t="shared" si="4"/>
        <v>5963705</v>
      </c>
      <c r="T40" s="45">
        <f t="shared" si="4"/>
        <v>5963705</v>
      </c>
      <c r="U40" s="45">
        <f t="shared" si="4"/>
        <v>5963705</v>
      </c>
      <c r="V40" s="45">
        <f>+U40</f>
        <v>5963705</v>
      </c>
      <c r="W40" s="45">
        <f>+V40</f>
        <v>5963705</v>
      </c>
      <c r="X40" s="45">
        <f t="shared" si="4"/>
        <v>0</v>
      </c>
      <c r="Y40" s="45">
        <f t="shared" si="4"/>
        <v>5963705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3167557276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791889318</v>
      </c>
      <c r="Y7" s="20">
        <v>-791889318</v>
      </c>
      <c r="Z7" s="21">
        <v>-100</v>
      </c>
      <c r="AA7" s="22">
        <v>3167557276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67893</v>
      </c>
      <c r="Y8" s="20">
        <v>-67893</v>
      </c>
      <c r="Z8" s="21">
        <v>-100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39083796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9770949</v>
      </c>
      <c r="Y9" s="20">
        <v>-9770949</v>
      </c>
      <c r="Z9" s="21">
        <v>-100</v>
      </c>
      <c r="AA9" s="22">
        <v>39083796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22223000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5555751</v>
      </c>
      <c r="Y10" s="20">
        <v>-5555751</v>
      </c>
      <c r="Z10" s="21">
        <v>-100</v>
      </c>
      <c r="AA10" s="22">
        <v>22223000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-3624016227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-906004056</v>
      </c>
      <c r="Y14" s="20">
        <v>906004056</v>
      </c>
      <c r="Z14" s="21">
        <v>-100</v>
      </c>
      <c r="AA14" s="22">
        <v>-3624016227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-1427727</v>
      </c>
      <c r="Y16" s="20">
        <v>1427727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-400591490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-100147872</v>
      </c>
      <c r="Y17" s="28">
        <f t="shared" si="0"/>
        <v>100147872</v>
      </c>
      <c r="Z17" s="29">
        <f>+IF(X17&lt;&gt;0,+(Y17/X17)*100,0)</f>
        <v>-100</v>
      </c>
      <c r="AA17" s="30">
        <f>SUM(AA6:AA16)</f>
        <v>-400591490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-81408109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-20352030</v>
      </c>
      <c r="Y26" s="20">
        <v>20352030</v>
      </c>
      <c r="Z26" s="21">
        <v>-100</v>
      </c>
      <c r="AA26" s="22">
        <v>-81408109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-81408109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-20352030</v>
      </c>
      <c r="Y27" s="28">
        <f t="shared" si="1"/>
        <v>20352030</v>
      </c>
      <c r="Z27" s="29">
        <f>+IF(X27&lt;&gt;0,+(Y27/X27)*100,0)</f>
        <v>-100</v>
      </c>
      <c r="AA27" s="30">
        <f>SUM(AA21:AA26)</f>
        <v>-81408109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-481999599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-120499902</v>
      </c>
      <c r="Y38" s="2">
        <f t="shared" si="3"/>
        <v>120499902</v>
      </c>
      <c r="Z38" s="34">
        <f>+IF(X38&lt;&gt;0,+(Y38/X38)*100,0)</f>
        <v>-100</v>
      </c>
      <c r="AA38" s="35">
        <f>+AA17+AA27+AA36</f>
        <v>-481999599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-481999599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-120499902</v>
      </c>
      <c r="Y40" s="45">
        <f t="shared" si="4"/>
        <v>120499902</v>
      </c>
      <c r="Z40" s="46">
        <f>+IF(X40&lt;&gt;0,+(Y40/X40)*100,0)</f>
        <v>-100</v>
      </c>
      <c r="AA40" s="47">
        <f t="shared" si="4"/>
        <v>-481999599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34159450</v>
      </c>
      <c r="D7" s="18"/>
      <c r="E7" s="19">
        <v>76105945</v>
      </c>
      <c r="F7" s="20">
        <v>76105945</v>
      </c>
      <c r="G7" s="20">
        <v>15027</v>
      </c>
      <c r="H7" s="20">
        <v>36047</v>
      </c>
      <c r="I7" s="20">
        <v>42558</v>
      </c>
      <c r="J7" s="20">
        <v>93632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93632</v>
      </c>
      <c r="X7" s="20">
        <v>3425255</v>
      </c>
      <c r="Y7" s="20">
        <v>-3331623</v>
      </c>
      <c r="Z7" s="21">
        <v>-97.266422499930655</v>
      </c>
      <c r="AA7" s="22">
        <v>76105945</v>
      </c>
    </row>
    <row r="8" spans="1:27" ht="13.5" x14ac:dyDescent="0.25">
      <c r="A8" s="23" t="s">
        <v>36</v>
      </c>
      <c r="B8" s="17" t="s">
        <v>32</v>
      </c>
      <c r="C8" s="18">
        <v>467574</v>
      </c>
      <c r="D8" s="18"/>
      <c r="E8" s="19"/>
      <c r="F8" s="20"/>
      <c r="G8" s="20">
        <v>21879</v>
      </c>
      <c r="H8" s="20">
        <v>6659</v>
      </c>
      <c r="I8" s="20">
        <v>32387</v>
      </c>
      <c r="J8" s="20">
        <v>60925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60925</v>
      </c>
      <c r="X8" s="20"/>
      <c r="Y8" s="20">
        <v>60925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-60276776</v>
      </c>
      <c r="F14" s="20">
        <v>-60276776</v>
      </c>
      <c r="G14" s="20">
        <v>-16188</v>
      </c>
      <c r="H14" s="20">
        <v>-25741</v>
      </c>
      <c r="I14" s="20"/>
      <c r="J14" s="20">
        <v>-41929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-41929</v>
      </c>
      <c r="X14" s="20">
        <v>-14761012</v>
      </c>
      <c r="Y14" s="20">
        <v>14719083</v>
      </c>
      <c r="Z14" s="21">
        <v>-99.715947659957195</v>
      </c>
      <c r="AA14" s="22">
        <v>-60276776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34627024</v>
      </c>
      <c r="D17" s="26">
        <f>SUM(D6:D16)</f>
        <v>0</v>
      </c>
      <c r="E17" s="27">
        <f t="shared" si="0"/>
        <v>15829169</v>
      </c>
      <c r="F17" s="28">
        <f t="shared" si="0"/>
        <v>15829169</v>
      </c>
      <c r="G17" s="28">
        <f t="shared" si="0"/>
        <v>20718</v>
      </c>
      <c r="H17" s="28">
        <f t="shared" si="0"/>
        <v>16965</v>
      </c>
      <c r="I17" s="28">
        <f t="shared" si="0"/>
        <v>74945</v>
      </c>
      <c r="J17" s="28">
        <f t="shared" si="0"/>
        <v>112628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112628</v>
      </c>
      <c r="X17" s="28">
        <f t="shared" si="0"/>
        <v>-11335757</v>
      </c>
      <c r="Y17" s="28">
        <f t="shared" si="0"/>
        <v>11448385</v>
      </c>
      <c r="Z17" s="29">
        <f>+IF(X17&lt;&gt;0,+(Y17/X17)*100,0)</f>
        <v>-100.99356399400588</v>
      </c>
      <c r="AA17" s="30">
        <f>SUM(AA6:AA16)</f>
        <v>15829169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34627024</v>
      </c>
      <c r="D38" s="32">
        <f>+D17+D27+D36</f>
        <v>0</v>
      </c>
      <c r="E38" s="33">
        <f t="shared" si="3"/>
        <v>15829169</v>
      </c>
      <c r="F38" s="2">
        <f t="shared" si="3"/>
        <v>15829169</v>
      </c>
      <c r="G38" s="2">
        <f t="shared" si="3"/>
        <v>20718</v>
      </c>
      <c r="H38" s="2">
        <f t="shared" si="3"/>
        <v>16965</v>
      </c>
      <c r="I38" s="2">
        <f t="shared" si="3"/>
        <v>74945</v>
      </c>
      <c r="J38" s="2">
        <f t="shared" si="3"/>
        <v>112628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112628</v>
      </c>
      <c r="X38" s="2">
        <f t="shared" si="3"/>
        <v>-11335757</v>
      </c>
      <c r="Y38" s="2">
        <f t="shared" si="3"/>
        <v>11448385</v>
      </c>
      <c r="Z38" s="34">
        <f>+IF(X38&lt;&gt;0,+(Y38/X38)*100,0)</f>
        <v>-100.99356399400588</v>
      </c>
      <c r="AA38" s="35">
        <f>+AA17+AA27+AA36</f>
        <v>15829169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20718</v>
      </c>
      <c r="I39" s="2">
        <f>+H40+I60</f>
        <v>37683</v>
      </c>
      <c r="J39" s="2">
        <f>+G39</f>
        <v>0</v>
      </c>
      <c r="K39" s="2">
        <f>+I40+K60</f>
        <v>112628</v>
      </c>
      <c r="L39" s="2">
        <f>+K40+L60</f>
        <v>112628</v>
      </c>
      <c r="M39" s="2">
        <f>+L40+M60</f>
        <v>112628</v>
      </c>
      <c r="N39" s="2">
        <f>+K39</f>
        <v>112628</v>
      </c>
      <c r="O39" s="2">
        <f>+M40+O60</f>
        <v>112628</v>
      </c>
      <c r="P39" s="2">
        <f>+O40+P60</f>
        <v>112628</v>
      </c>
      <c r="Q39" s="2">
        <f>+P40+Q60</f>
        <v>112628</v>
      </c>
      <c r="R39" s="2">
        <f>+O39</f>
        <v>112628</v>
      </c>
      <c r="S39" s="2">
        <f>+Q40+S60</f>
        <v>112628</v>
      </c>
      <c r="T39" s="2">
        <f>+S40+T60</f>
        <v>112628</v>
      </c>
      <c r="U39" s="2">
        <f>+T40+U60</f>
        <v>112628</v>
      </c>
      <c r="V39" s="2">
        <f>+S39</f>
        <v>112628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34627024</v>
      </c>
      <c r="D40" s="43">
        <f t="shared" ref="D40:AA40" si="4">+D38+D39</f>
        <v>0</v>
      </c>
      <c r="E40" s="44">
        <f t="shared" si="4"/>
        <v>15829169</v>
      </c>
      <c r="F40" s="45">
        <f t="shared" si="4"/>
        <v>15829169</v>
      </c>
      <c r="G40" s="45">
        <f t="shared" si="4"/>
        <v>20718</v>
      </c>
      <c r="H40" s="45">
        <f t="shared" si="4"/>
        <v>37683</v>
      </c>
      <c r="I40" s="45">
        <f t="shared" si="4"/>
        <v>112628</v>
      </c>
      <c r="J40" s="45">
        <f>+I40</f>
        <v>112628</v>
      </c>
      <c r="K40" s="45">
        <f t="shared" si="4"/>
        <v>112628</v>
      </c>
      <c r="L40" s="45">
        <f t="shared" si="4"/>
        <v>112628</v>
      </c>
      <c r="M40" s="45">
        <f t="shared" si="4"/>
        <v>112628</v>
      </c>
      <c r="N40" s="45">
        <f>+M40</f>
        <v>112628</v>
      </c>
      <c r="O40" s="45">
        <f t="shared" si="4"/>
        <v>112628</v>
      </c>
      <c r="P40" s="45">
        <f t="shared" si="4"/>
        <v>112628</v>
      </c>
      <c r="Q40" s="45">
        <f t="shared" si="4"/>
        <v>112628</v>
      </c>
      <c r="R40" s="45">
        <f>+Q40</f>
        <v>112628</v>
      </c>
      <c r="S40" s="45">
        <f t="shared" si="4"/>
        <v>112628</v>
      </c>
      <c r="T40" s="45">
        <f t="shared" si="4"/>
        <v>112628</v>
      </c>
      <c r="U40" s="45">
        <f t="shared" si="4"/>
        <v>112628</v>
      </c>
      <c r="V40" s="45">
        <f>+U40</f>
        <v>112628</v>
      </c>
      <c r="W40" s="45">
        <f>+V40</f>
        <v>112628</v>
      </c>
      <c r="X40" s="45">
        <f t="shared" si="4"/>
        <v>-11335757</v>
      </c>
      <c r="Y40" s="45">
        <f t="shared" si="4"/>
        <v>11448385</v>
      </c>
      <c r="Z40" s="46">
        <f>+IF(X40&lt;&gt;0,+(Y40/X40)*100,0)</f>
        <v>-100.99356399400588</v>
      </c>
      <c r="AA40" s="47">
        <f t="shared" si="4"/>
        <v>15829169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-4650000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-4650000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-4650000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-4650000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-35484050</v>
      </c>
      <c r="D14" s="18"/>
      <c r="E14" s="19">
        <v>-59187168</v>
      </c>
      <c r="F14" s="20">
        <v>-59187168</v>
      </c>
      <c r="G14" s="20">
        <v>-3601914</v>
      </c>
      <c r="H14" s="20">
        <v>-9979405</v>
      </c>
      <c r="I14" s="20">
        <v>-5820956</v>
      </c>
      <c r="J14" s="20">
        <v>-19402275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-19402275</v>
      </c>
      <c r="X14" s="20">
        <v>-14796792</v>
      </c>
      <c r="Y14" s="20">
        <v>-4605483</v>
      </c>
      <c r="Z14" s="21">
        <v>31.124874905317313</v>
      </c>
      <c r="AA14" s="22">
        <v>-59187168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-35484050</v>
      </c>
      <c r="D17" s="26">
        <f>SUM(D6:D16)</f>
        <v>0</v>
      </c>
      <c r="E17" s="27">
        <f t="shared" si="0"/>
        <v>-54187164</v>
      </c>
      <c r="F17" s="28">
        <f t="shared" si="0"/>
        <v>-54187164</v>
      </c>
      <c r="G17" s="28">
        <f t="shared" si="0"/>
        <v>-3601914</v>
      </c>
      <c r="H17" s="28">
        <f t="shared" si="0"/>
        <v>-9979405</v>
      </c>
      <c r="I17" s="28">
        <f t="shared" si="0"/>
        <v>-5820956</v>
      </c>
      <c r="J17" s="28">
        <f t="shared" si="0"/>
        <v>-19402275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-19402275</v>
      </c>
      <c r="X17" s="28">
        <f t="shared" si="0"/>
        <v>-13546791</v>
      </c>
      <c r="Y17" s="28">
        <f t="shared" si="0"/>
        <v>-5855484</v>
      </c>
      <c r="Z17" s="29">
        <f>+IF(X17&lt;&gt;0,+(Y17/X17)*100,0)</f>
        <v>43.224140683945002</v>
      </c>
      <c r="AA17" s="30">
        <f>SUM(AA6:AA16)</f>
        <v>-54187164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-3367970</v>
      </c>
      <c r="D26" s="18"/>
      <c r="E26" s="19">
        <v>-4717884</v>
      </c>
      <c r="F26" s="20">
        <v>-4717884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-1179471</v>
      </c>
      <c r="Y26" s="20">
        <v>1179471</v>
      </c>
      <c r="Z26" s="21">
        <v>-100</v>
      </c>
      <c r="AA26" s="22">
        <v>-4717884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-3367970</v>
      </c>
      <c r="D27" s="26">
        <f>SUM(D21:D26)</f>
        <v>0</v>
      </c>
      <c r="E27" s="27">
        <f t="shared" si="1"/>
        <v>-4717884</v>
      </c>
      <c r="F27" s="28">
        <f t="shared" si="1"/>
        <v>-4717884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-1179471</v>
      </c>
      <c r="Y27" s="28">
        <f t="shared" si="1"/>
        <v>1179471</v>
      </c>
      <c r="Z27" s="29">
        <f>+IF(X27&lt;&gt;0,+(Y27/X27)*100,0)</f>
        <v>-100</v>
      </c>
      <c r="AA27" s="30">
        <f>SUM(AA21:AA26)</f>
        <v>-4717884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-38852020</v>
      </c>
      <c r="D38" s="32">
        <f>+D17+D27+D36</f>
        <v>0</v>
      </c>
      <c r="E38" s="33">
        <f t="shared" si="3"/>
        <v>-58905048</v>
      </c>
      <c r="F38" s="2">
        <f t="shared" si="3"/>
        <v>-58905048</v>
      </c>
      <c r="G38" s="2">
        <f t="shared" si="3"/>
        <v>-3601914</v>
      </c>
      <c r="H38" s="2">
        <f t="shared" si="3"/>
        <v>-9979405</v>
      </c>
      <c r="I38" s="2">
        <f t="shared" si="3"/>
        <v>-5820956</v>
      </c>
      <c r="J38" s="2">
        <f t="shared" si="3"/>
        <v>-19402275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-19402275</v>
      </c>
      <c r="X38" s="2">
        <f t="shared" si="3"/>
        <v>-14726262</v>
      </c>
      <c r="Y38" s="2">
        <f t="shared" si="3"/>
        <v>-4676013</v>
      </c>
      <c r="Z38" s="34">
        <f>+IF(X38&lt;&gt;0,+(Y38/X38)*100,0)</f>
        <v>31.752884744275228</v>
      </c>
      <c r="AA38" s="35">
        <f>+AA17+AA27+AA36</f>
        <v>-58905048</v>
      </c>
    </row>
    <row r="39" spans="1:27" ht="13.5" x14ac:dyDescent="0.25">
      <c r="A39" s="23" t="s">
        <v>60</v>
      </c>
      <c r="B39" s="17"/>
      <c r="C39" s="32">
        <v>-188163444</v>
      </c>
      <c r="D39" s="32"/>
      <c r="E39" s="33">
        <v>-188163444</v>
      </c>
      <c r="F39" s="2">
        <v>-188163444</v>
      </c>
      <c r="G39" s="2">
        <v>-249470317</v>
      </c>
      <c r="H39" s="2">
        <f>+G40+H60</f>
        <v>-253072231</v>
      </c>
      <c r="I39" s="2">
        <f>+H40+I60</f>
        <v>-263051636</v>
      </c>
      <c r="J39" s="2">
        <f>+G39</f>
        <v>-249470317</v>
      </c>
      <c r="K39" s="2">
        <f>+I40+K60</f>
        <v>-268872592</v>
      </c>
      <c r="L39" s="2">
        <f>+K40+L60</f>
        <v>-268872592</v>
      </c>
      <c r="M39" s="2">
        <f>+L40+M60</f>
        <v>-268872592</v>
      </c>
      <c r="N39" s="2">
        <f>+K39</f>
        <v>-268872592</v>
      </c>
      <c r="O39" s="2">
        <f>+M40+O60</f>
        <v>-268872592</v>
      </c>
      <c r="P39" s="2">
        <f>+O40+P60</f>
        <v>-268872592</v>
      </c>
      <c r="Q39" s="2">
        <f>+P40+Q60</f>
        <v>-268872592</v>
      </c>
      <c r="R39" s="2">
        <f>+O39</f>
        <v>-268872592</v>
      </c>
      <c r="S39" s="2">
        <f>+Q40+S60</f>
        <v>-268872592</v>
      </c>
      <c r="T39" s="2">
        <f>+S40+T60</f>
        <v>-268872592</v>
      </c>
      <c r="U39" s="2">
        <f>+T40+U60</f>
        <v>-268872592</v>
      </c>
      <c r="V39" s="2">
        <f>+S39</f>
        <v>-268872592</v>
      </c>
      <c r="W39" s="2">
        <f>+G39</f>
        <v>-249470317</v>
      </c>
      <c r="X39" s="2">
        <v>-188163444</v>
      </c>
      <c r="Y39" s="2">
        <f>+W39-X39</f>
        <v>-61306873</v>
      </c>
      <c r="Z39" s="34">
        <f>+IF(X39&lt;&gt;0,+(Y39/X39)*100,0)</f>
        <v>32.581712843223684</v>
      </c>
      <c r="AA39" s="35">
        <v>-188163444</v>
      </c>
    </row>
    <row r="40" spans="1:27" ht="13.5" x14ac:dyDescent="0.25">
      <c r="A40" s="41" t="s">
        <v>62</v>
      </c>
      <c r="B40" s="42" t="s">
        <v>61</v>
      </c>
      <c r="C40" s="43">
        <f>+C38+C39</f>
        <v>-227015464</v>
      </c>
      <c r="D40" s="43">
        <f t="shared" ref="D40:AA40" si="4">+D38+D39</f>
        <v>0</v>
      </c>
      <c r="E40" s="44">
        <f t="shared" si="4"/>
        <v>-247068492</v>
      </c>
      <c r="F40" s="45">
        <f t="shared" si="4"/>
        <v>-247068492</v>
      </c>
      <c r="G40" s="45">
        <f t="shared" si="4"/>
        <v>-253072231</v>
      </c>
      <c r="H40" s="45">
        <f t="shared" si="4"/>
        <v>-263051636</v>
      </c>
      <c r="I40" s="45">
        <f t="shared" si="4"/>
        <v>-268872592</v>
      </c>
      <c r="J40" s="45">
        <f>+I40</f>
        <v>-268872592</v>
      </c>
      <c r="K40" s="45">
        <f t="shared" si="4"/>
        <v>-268872592</v>
      </c>
      <c r="L40" s="45">
        <f t="shared" si="4"/>
        <v>-268872592</v>
      </c>
      <c r="M40" s="45">
        <f t="shared" si="4"/>
        <v>-268872592</v>
      </c>
      <c r="N40" s="45">
        <f>+M40</f>
        <v>-268872592</v>
      </c>
      <c r="O40" s="45">
        <f t="shared" si="4"/>
        <v>-268872592</v>
      </c>
      <c r="P40" s="45">
        <f t="shared" si="4"/>
        <v>-268872592</v>
      </c>
      <c r="Q40" s="45">
        <f t="shared" si="4"/>
        <v>-268872592</v>
      </c>
      <c r="R40" s="45">
        <f>+Q40</f>
        <v>-268872592</v>
      </c>
      <c r="S40" s="45">
        <f t="shared" si="4"/>
        <v>-268872592</v>
      </c>
      <c r="T40" s="45">
        <f t="shared" si="4"/>
        <v>-268872592</v>
      </c>
      <c r="U40" s="45">
        <f t="shared" si="4"/>
        <v>-268872592</v>
      </c>
      <c r="V40" s="45">
        <f>+U40</f>
        <v>-268872592</v>
      </c>
      <c r="W40" s="45">
        <f>+V40</f>
        <v>-268872592</v>
      </c>
      <c r="X40" s="45">
        <f t="shared" si="4"/>
        <v>-202889706</v>
      </c>
      <c r="Y40" s="45">
        <f t="shared" si="4"/>
        <v>-65982886</v>
      </c>
      <c r="Z40" s="46">
        <f>+IF(X40&lt;&gt;0,+(Y40/X40)*100,0)</f>
        <v>32.521554346379702</v>
      </c>
      <c r="AA40" s="47">
        <f t="shared" si="4"/>
        <v>-247068492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-249470317</v>
      </c>
      <c r="J60">
        <v>-249470317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125040694</v>
      </c>
      <c r="F7" s="20">
        <v>125040694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31260171</v>
      </c>
      <c r="Y7" s="20">
        <v>-31260171</v>
      </c>
      <c r="Z7" s="21">
        <v>-100</v>
      </c>
      <c r="AA7" s="22">
        <v>125040694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>
        <v>-237192631</v>
      </c>
      <c r="F14" s="20">
        <v>-237192631</v>
      </c>
      <c r="G14" s="20">
        <v>9292358</v>
      </c>
      <c r="H14" s="20"/>
      <c r="I14" s="20"/>
      <c r="J14" s="20">
        <v>9292358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9292358</v>
      </c>
      <c r="X14" s="20">
        <v>-59298156</v>
      </c>
      <c r="Y14" s="20">
        <v>68590514</v>
      </c>
      <c r="Z14" s="21">
        <v>-115.67056823824335</v>
      </c>
      <c r="AA14" s="22">
        <v>-237192631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-112151937</v>
      </c>
      <c r="F17" s="28">
        <f t="shared" si="0"/>
        <v>-112151937</v>
      </c>
      <c r="G17" s="28">
        <f t="shared" si="0"/>
        <v>9292358</v>
      </c>
      <c r="H17" s="28">
        <f t="shared" si="0"/>
        <v>0</v>
      </c>
      <c r="I17" s="28">
        <f t="shared" si="0"/>
        <v>0</v>
      </c>
      <c r="J17" s="28">
        <f t="shared" si="0"/>
        <v>9292358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9292358</v>
      </c>
      <c r="X17" s="28">
        <f t="shared" si="0"/>
        <v>-28037985</v>
      </c>
      <c r="Y17" s="28">
        <f t="shared" si="0"/>
        <v>37330343</v>
      </c>
      <c r="Z17" s="29">
        <f>+IF(X17&lt;&gt;0,+(Y17/X17)*100,0)</f>
        <v>-133.14203213961346</v>
      </c>
      <c r="AA17" s="30">
        <f>SUM(AA6:AA16)</f>
        <v>-112151937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-1738227</v>
      </c>
      <c r="Y26" s="20">
        <v>1738227</v>
      </c>
      <c r="Z26" s="21">
        <v>-100</v>
      </c>
      <c r="AA26" s="22">
        <v>-6952900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-1738227</v>
      </c>
      <c r="Y27" s="28">
        <f t="shared" si="1"/>
        <v>1738227</v>
      </c>
      <c r="Z27" s="29">
        <f>+IF(X27&lt;&gt;0,+(Y27/X27)*100,0)</f>
        <v>-100</v>
      </c>
      <c r="AA27" s="30">
        <f>SUM(AA21:AA26)</f>
        <v>-6952900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-119104837</v>
      </c>
      <c r="F38" s="2">
        <f t="shared" si="3"/>
        <v>-119104837</v>
      </c>
      <c r="G38" s="2">
        <f t="shared" si="3"/>
        <v>9292358</v>
      </c>
      <c r="H38" s="2">
        <f t="shared" si="3"/>
        <v>0</v>
      </c>
      <c r="I38" s="2">
        <f t="shared" si="3"/>
        <v>0</v>
      </c>
      <c r="J38" s="2">
        <f t="shared" si="3"/>
        <v>9292358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9292358</v>
      </c>
      <c r="X38" s="2">
        <f t="shared" si="3"/>
        <v>-29776212</v>
      </c>
      <c r="Y38" s="2">
        <f t="shared" si="3"/>
        <v>39068570</v>
      </c>
      <c r="Z38" s="34">
        <f>+IF(X38&lt;&gt;0,+(Y38/X38)*100,0)</f>
        <v>-131.2073207968831</v>
      </c>
      <c r="AA38" s="35">
        <f>+AA17+AA27+AA36</f>
        <v>-119104837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9292358</v>
      </c>
      <c r="I39" s="2">
        <f>+H40+I60</f>
        <v>9292358</v>
      </c>
      <c r="J39" s="2">
        <f>+G39</f>
        <v>0</v>
      </c>
      <c r="K39" s="2">
        <f>+I40+K60</f>
        <v>9292358</v>
      </c>
      <c r="L39" s="2">
        <f>+K40+L60</f>
        <v>9292358</v>
      </c>
      <c r="M39" s="2">
        <f>+L40+M60</f>
        <v>9292358</v>
      </c>
      <c r="N39" s="2">
        <f>+K39</f>
        <v>9292358</v>
      </c>
      <c r="O39" s="2">
        <f>+M40+O60</f>
        <v>9292358</v>
      </c>
      <c r="P39" s="2">
        <f>+O40+P60</f>
        <v>9292358</v>
      </c>
      <c r="Q39" s="2">
        <f>+P40+Q60</f>
        <v>9292358</v>
      </c>
      <c r="R39" s="2">
        <f>+O39</f>
        <v>9292358</v>
      </c>
      <c r="S39" s="2">
        <f>+Q40+S60</f>
        <v>9292358</v>
      </c>
      <c r="T39" s="2">
        <f>+S40+T60</f>
        <v>9292358</v>
      </c>
      <c r="U39" s="2">
        <f>+T40+U60</f>
        <v>9292358</v>
      </c>
      <c r="V39" s="2">
        <f>+S39</f>
        <v>9292358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-119104837</v>
      </c>
      <c r="F40" s="45">
        <f t="shared" si="4"/>
        <v>-119104837</v>
      </c>
      <c r="G40" s="45">
        <f t="shared" si="4"/>
        <v>9292358</v>
      </c>
      <c r="H40" s="45">
        <f t="shared" si="4"/>
        <v>9292358</v>
      </c>
      <c r="I40" s="45">
        <f t="shared" si="4"/>
        <v>9292358</v>
      </c>
      <c r="J40" s="45">
        <f>+I40</f>
        <v>9292358</v>
      </c>
      <c r="K40" s="45">
        <f t="shared" si="4"/>
        <v>9292358</v>
      </c>
      <c r="L40" s="45">
        <f t="shared" si="4"/>
        <v>9292358</v>
      </c>
      <c r="M40" s="45">
        <f t="shared" si="4"/>
        <v>9292358</v>
      </c>
      <c r="N40" s="45">
        <f>+M40</f>
        <v>9292358</v>
      </c>
      <c r="O40" s="45">
        <f t="shared" si="4"/>
        <v>9292358</v>
      </c>
      <c r="P40" s="45">
        <f t="shared" si="4"/>
        <v>9292358</v>
      </c>
      <c r="Q40" s="45">
        <f t="shared" si="4"/>
        <v>9292358</v>
      </c>
      <c r="R40" s="45">
        <f>+Q40</f>
        <v>9292358</v>
      </c>
      <c r="S40" s="45">
        <f t="shared" si="4"/>
        <v>9292358</v>
      </c>
      <c r="T40" s="45">
        <f t="shared" si="4"/>
        <v>9292358</v>
      </c>
      <c r="U40" s="45">
        <f t="shared" si="4"/>
        <v>9292358</v>
      </c>
      <c r="V40" s="45">
        <f>+U40</f>
        <v>9292358</v>
      </c>
      <c r="W40" s="45">
        <f>+V40</f>
        <v>9292358</v>
      </c>
      <c r="X40" s="45">
        <f t="shared" si="4"/>
        <v>-29776212</v>
      </c>
      <c r="Y40" s="45">
        <f t="shared" si="4"/>
        <v>39068570</v>
      </c>
      <c r="Z40" s="46">
        <f>+IF(X40&lt;&gt;0,+(Y40/X40)*100,0)</f>
        <v>-131.2073207968831</v>
      </c>
      <c r="AA40" s="47">
        <f t="shared" si="4"/>
        <v>-119104837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102537522</v>
      </c>
      <c r="F7" s="20">
        <v>102537522</v>
      </c>
      <c r="G7" s="20">
        <v>-109443</v>
      </c>
      <c r="H7" s="20"/>
      <c r="I7" s="20">
        <v>-71988</v>
      </c>
      <c r="J7" s="20">
        <v>-181431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-181431</v>
      </c>
      <c r="X7" s="20">
        <v>25634379</v>
      </c>
      <c r="Y7" s="20">
        <v>-25815810</v>
      </c>
      <c r="Z7" s="21">
        <v>-100.70776436597117</v>
      </c>
      <c r="AA7" s="22">
        <v>102537522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2213000</v>
      </c>
      <c r="F10" s="20">
        <v>2213000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553251</v>
      </c>
      <c r="Y10" s="20">
        <v>-553251</v>
      </c>
      <c r="Z10" s="21">
        <v>-100</v>
      </c>
      <c r="AA10" s="22">
        <v>2213000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-128647767</v>
      </c>
      <c r="F14" s="20">
        <v>-128647767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-32161950</v>
      </c>
      <c r="Y14" s="20">
        <v>32161950</v>
      </c>
      <c r="Z14" s="21">
        <v>-100</v>
      </c>
      <c r="AA14" s="22">
        <v>-128647767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-23897245</v>
      </c>
      <c r="F17" s="28">
        <f t="shared" si="0"/>
        <v>-23897245</v>
      </c>
      <c r="G17" s="28">
        <f t="shared" si="0"/>
        <v>-109443</v>
      </c>
      <c r="H17" s="28">
        <f t="shared" si="0"/>
        <v>0</v>
      </c>
      <c r="I17" s="28">
        <f t="shared" si="0"/>
        <v>-71988</v>
      </c>
      <c r="J17" s="28">
        <f t="shared" si="0"/>
        <v>-181431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-181431</v>
      </c>
      <c r="X17" s="28">
        <f t="shared" si="0"/>
        <v>-5974320</v>
      </c>
      <c r="Y17" s="28">
        <f t="shared" si="0"/>
        <v>5792889</v>
      </c>
      <c r="Z17" s="29">
        <f>+IF(X17&lt;&gt;0,+(Y17/X17)*100,0)</f>
        <v>-96.963152291808939</v>
      </c>
      <c r="AA17" s="30">
        <f>SUM(AA6:AA16)</f>
        <v>-23897245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-2544950</v>
      </c>
      <c r="F26" s="20">
        <v>-2544950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-636237</v>
      </c>
      <c r="Y26" s="20">
        <v>636237</v>
      </c>
      <c r="Z26" s="21">
        <v>-100</v>
      </c>
      <c r="AA26" s="22">
        <v>-2544950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-2544950</v>
      </c>
      <c r="F27" s="28">
        <f t="shared" si="1"/>
        <v>-2544950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-636237</v>
      </c>
      <c r="Y27" s="28">
        <f t="shared" si="1"/>
        <v>636237</v>
      </c>
      <c r="Z27" s="29">
        <f>+IF(X27&lt;&gt;0,+(Y27/X27)*100,0)</f>
        <v>-100</v>
      </c>
      <c r="AA27" s="30">
        <f>SUM(AA21:AA26)</f>
        <v>-2544950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-26442195</v>
      </c>
      <c r="F38" s="2">
        <f t="shared" si="3"/>
        <v>-26442195</v>
      </c>
      <c r="G38" s="2">
        <f t="shared" si="3"/>
        <v>-109443</v>
      </c>
      <c r="H38" s="2">
        <f t="shared" si="3"/>
        <v>0</v>
      </c>
      <c r="I38" s="2">
        <f t="shared" si="3"/>
        <v>-71988</v>
      </c>
      <c r="J38" s="2">
        <f t="shared" si="3"/>
        <v>-181431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-181431</v>
      </c>
      <c r="X38" s="2">
        <f t="shared" si="3"/>
        <v>-6610557</v>
      </c>
      <c r="Y38" s="2">
        <f t="shared" si="3"/>
        <v>6429126</v>
      </c>
      <c r="Z38" s="34">
        <f>+IF(X38&lt;&gt;0,+(Y38/X38)*100,0)</f>
        <v>-97.255435510199817</v>
      </c>
      <c r="AA38" s="35">
        <f>+AA17+AA27+AA36</f>
        <v>-26442195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-109443</v>
      </c>
      <c r="I39" s="2">
        <f>+H40+I60</f>
        <v>-109443</v>
      </c>
      <c r="J39" s="2">
        <f>+G39</f>
        <v>0</v>
      </c>
      <c r="K39" s="2">
        <f>+I40+K60</f>
        <v>-181431</v>
      </c>
      <c r="L39" s="2">
        <f>+K40+L60</f>
        <v>-181431</v>
      </c>
      <c r="M39" s="2">
        <f>+L40+M60</f>
        <v>-181431</v>
      </c>
      <c r="N39" s="2">
        <f>+K39</f>
        <v>-181431</v>
      </c>
      <c r="O39" s="2">
        <f>+M40+O60</f>
        <v>-181431</v>
      </c>
      <c r="P39" s="2">
        <f>+O40+P60</f>
        <v>-181431</v>
      </c>
      <c r="Q39" s="2">
        <f>+P40+Q60</f>
        <v>-181431</v>
      </c>
      <c r="R39" s="2">
        <f>+O39</f>
        <v>-181431</v>
      </c>
      <c r="S39" s="2">
        <f>+Q40+S60</f>
        <v>-181431</v>
      </c>
      <c r="T39" s="2">
        <f>+S40+T60</f>
        <v>-181431</v>
      </c>
      <c r="U39" s="2">
        <f>+T40+U60</f>
        <v>-181431</v>
      </c>
      <c r="V39" s="2">
        <f>+S39</f>
        <v>-181431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-26442195</v>
      </c>
      <c r="F40" s="45">
        <f t="shared" si="4"/>
        <v>-26442195</v>
      </c>
      <c r="G40" s="45">
        <f t="shared" si="4"/>
        <v>-109443</v>
      </c>
      <c r="H40" s="45">
        <f t="shared" si="4"/>
        <v>-109443</v>
      </c>
      <c r="I40" s="45">
        <f t="shared" si="4"/>
        <v>-181431</v>
      </c>
      <c r="J40" s="45">
        <f>+I40</f>
        <v>-181431</v>
      </c>
      <c r="K40" s="45">
        <f t="shared" si="4"/>
        <v>-181431</v>
      </c>
      <c r="L40" s="45">
        <f t="shared" si="4"/>
        <v>-181431</v>
      </c>
      <c r="M40" s="45">
        <f t="shared" si="4"/>
        <v>-181431</v>
      </c>
      <c r="N40" s="45">
        <f>+M40</f>
        <v>-181431</v>
      </c>
      <c r="O40" s="45">
        <f t="shared" si="4"/>
        <v>-181431</v>
      </c>
      <c r="P40" s="45">
        <f t="shared" si="4"/>
        <v>-181431</v>
      </c>
      <c r="Q40" s="45">
        <f t="shared" si="4"/>
        <v>-181431</v>
      </c>
      <c r="R40" s="45">
        <f>+Q40</f>
        <v>-181431</v>
      </c>
      <c r="S40" s="45">
        <f t="shared" si="4"/>
        <v>-181431</v>
      </c>
      <c r="T40" s="45">
        <f t="shared" si="4"/>
        <v>-181431</v>
      </c>
      <c r="U40" s="45">
        <f t="shared" si="4"/>
        <v>-181431</v>
      </c>
      <c r="V40" s="45">
        <f>+U40</f>
        <v>-181431</v>
      </c>
      <c r="W40" s="45">
        <f>+V40</f>
        <v>-181431</v>
      </c>
      <c r="X40" s="45">
        <f t="shared" si="4"/>
        <v>-6610557</v>
      </c>
      <c r="Y40" s="45">
        <f t="shared" si="4"/>
        <v>6429126</v>
      </c>
      <c r="Z40" s="46">
        <f>+IF(X40&lt;&gt;0,+(Y40/X40)*100,0)</f>
        <v>-97.255435510199817</v>
      </c>
      <c r="AA40" s="47">
        <f t="shared" si="4"/>
        <v>-26442195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53973272</v>
      </c>
      <c r="D7" s="18"/>
      <c r="E7" s="19">
        <v>136871812</v>
      </c>
      <c r="F7" s="20">
        <v>136871812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34481037</v>
      </c>
      <c r="Y7" s="20">
        <v>-34481037</v>
      </c>
      <c r="Z7" s="21">
        <v>-100</v>
      </c>
      <c r="AA7" s="22">
        <v>136871812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26191000</v>
      </c>
      <c r="F10" s="20">
        <v>26191000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9000000</v>
      </c>
      <c r="Y10" s="20">
        <v>-9000000</v>
      </c>
      <c r="Z10" s="21">
        <v>-100</v>
      </c>
      <c r="AA10" s="22">
        <v>26191000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-8895408</v>
      </c>
      <c r="D14" s="18"/>
      <c r="E14" s="19">
        <v>-19875740</v>
      </c>
      <c r="F14" s="20">
        <v>-19875740</v>
      </c>
      <c r="G14" s="20">
        <v>-459024</v>
      </c>
      <c r="H14" s="20">
        <v>-90035</v>
      </c>
      <c r="I14" s="20">
        <v>-203915</v>
      </c>
      <c r="J14" s="20">
        <v>-752974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-752974</v>
      </c>
      <c r="X14" s="20">
        <v>-4728339</v>
      </c>
      <c r="Y14" s="20">
        <v>3975365</v>
      </c>
      <c r="Z14" s="21">
        <v>-84.075295785687103</v>
      </c>
      <c r="AA14" s="22">
        <v>-19875740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45077864</v>
      </c>
      <c r="D17" s="26">
        <f>SUM(D6:D16)</f>
        <v>0</v>
      </c>
      <c r="E17" s="27">
        <f t="shared" si="0"/>
        <v>143187072</v>
      </c>
      <c r="F17" s="28">
        <f t="shared" si="0"/>
        <v>143187072</v>
      </c>
      <c r="G17" s="28">
        <f t="shared" si="0"/>
        <v>-459024</v>
      </c>
      <c r="H17" s="28">
        <f t="shared" si="0"/>
        <v>-90035</v>
      </c>
      <c r="I17" s="28">
        <f t="shared" si="0"/>
        <v>-203915</v>
      </c>
      <c r="J17" s="28">
        <f t="shared" si="0"/>
        <v>-752974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-752974</v>
      </c>
      <c r="X17" s="28">
        <f t="shared" si="0"/>
        <v>38752698</v>
      </c>
      <c r="Y17" s="28">
        <f t="shared" si="0"/>
        <v>-39505672</v>
      </c>
      <c r="Z17" s="29">
        <f>+IF(X17&lt;&gt;0,+(Y17/X17)*100,0)</f>
        <v>-101.94302342510449</v>
      </c>
      <c r="AA17" s="30">
        <f>SUM(AA6:AA16)</f>
        <v>143187072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-5415983</v>
      </c>
      <c r="D26" s="18"/>
      <c r="E26" s="19">
        <v>-28491000</v>
      </c>
      <c r="F26" s="20">
        <v>-28491000</v>
      </c>
      <c r="G26" s="20">
        <v>-4237812</v>
      </c>
      <c r="H26" s="20">
        <v>-5566337</v>
      </c>
      <c r="I26" s="20">
        <v>-6338801</v>
      </c>
      <c r="J26" s="20">
        <v>-16142950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-16142950</v>
      </c>
      <c r="X26" s="20">
        <v>-7122741</v>
      </c>
      <c r="Y26" s="20">
        <v>-9020209</v>
      </c>
      <c r="Z26" s="21">
        <v>126.63957597222755</v>
      </c>
      <c r="AA26" s="22">
        <v>-28491000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-5415983</v>
      </c>
      <c r="D27" s="26">
        <f>SUM(D21:D26)</f>
        <v>0</v>
      </c>
      <c r="E27" s="27">
        <f t="shared" si="1"/>
        <v>-28491000</v>
      </c>
      <c r="F27" s="28">
        <f t="shared" si="1"/>
        <v>-28491000</v>
      </c>
      <c r="G27" s="28">
        <f t="shared" si="1"/>
        <v>-4237812</v>
      </c>
      <c r="H27" s="28">
        <f t="shared" si="1"/>
        <v>-5566337</v>
      </c>
      <c r="I27" s="28">
        <f t="shared" si="1"/>
        <v>-6338801</v>
      </c>
      <c r="J27" s="28">
        <f t="shared" si="1"/>
        <v>-16142950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-16142950</v>
      </c>
      <c r="X27" s="28">
        <f t="shared" si="1"/>
        <v>-7122741</v>
      </c>
      <c r="Y27" s="28">
        <f t="shared" si="1"/>
        <v>-9020209</v>
      </c>
      <c r="Z27" s="29">
        <f>+IF(X27&lt;&gt;0,+(Y27/X27)*100,0)</f>
        <v>126.63957597222755</v>
      </c>
      <c r="AA27" s="30">
        <f>SUM(AA21:AA26)</f>
        <v>-28491000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39661881</v>
      </c>
      <c r="D38" s="32">
        <f>+D17+D27+D36</f>
        <v>0</v>
      </c>
      <c r="E38" s="33">
        <f t="shared" si="3"/>
        <v>114696072</v>
      </c>
      <c r="F38" s="2">
        <f t="shared" si="3"/>
        <v>114696072</v>
      </c>
      <c r="G38" s="2">
        <f t="shared" si="3"/>
        <v>-4696836</v>
      </c>
      <c r="H38" s="2">
        <f t="shared" si="3"/>
        <v>-5656372</v>
      </c>
      <c r="I38" s="2">
        <f t="shared" si="3"/>
        <v>-6542716</v>
      </c>
      <c r="J38" s="2">
        <f t="shared" si="3"/>
        <v>-16895924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-16895924</v>
      </c>
      <c r="X38" s="2">
        <f t="shared" si="3"/>
        <v>31629957</v>
      </c>
      <c r="Y38" s="2">
        <f t="shared" si="3"/>
        <v>-48525881</v>
      </c>
      <c r="Z38" s="34">
        <f>+IF(X38&lt;&gt;0,+(Y38/X38)*100,0)</f>
        <v>-153.41747382078324</v>
      </c>
      <c r="AA38" s="35">
        <f>+AA17+AA27+AA36</f>
        <v>114696072</v>
      </c>
    </row>
    <row r="39" spans="1:27" ht="13.5" x14ac:dyDescent="0.25">
      <c r="A39" s="23" t="s">
        <v>60</v>
      </c>
      <c r="B39" s="17"/>
      <c r="C39" s="32">
        <v>152523211</v>
      </c>
      <c r="D39" s="32"/>
      <c r="E39" s="33"/>
      <c r="F39" s="2"/>
      <c r="G39" s="2"/>
      <c r="H39" s="2">
        <f>+G40+H60</f>
        <v>-4696836</v>
      </c>
      <c r="I39" s="2">
        <f>+H40+I60</f>
        <v>178727959</v>
      </c>
      <c r="J39" s="2">
        <f>+G39</f>
        <v>0</v>
      </c>
      <c r="K39" s="2">
        <f>+I40+K60</f>
        <v>172185243</v>
      </c>
      <c r="L39" s="2">
        <f>+K40+L60</f>
        <v>172185243</v>
      </c>
      <c r="M39" s="2">
        <f>+L40+M60</f>
        <v>172185243</v>
      </c>
      <c r="N39" s="2">
        <f>+K39</f>
        <v>172185243</v>
      </c>
      <c r="O39" s="2">
        <f>+M40+O60</f>
        <v>172185243</v>
      </c>
      <c r="P39" s="2">
        <f>+O40+P60</f>
        <v>172185243</v>
      </c>
      <c r="Q39" s="2">
        <f>+P40+Q60</f>
        <v>172185243</v>
      </c>
      <c r="R39" s="2">
        <f>+O39</f>
        <v>172185243</v>
      </c>
      <c r="S39" s="2">
        <f>+Q40+S60</f>
        <v>172185243</v>
      </c>
      <c r="T39" s="2">
        <f>+S40+T60</f>
        <v>172185243</v>
      </c>
      <c r="U39" s="2">
        <f>+T40+U60</f>
        <v>172185243</v>
      </c>
      <c r="V39" s="2">
        <f>+S39</f>
        <v>172185243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192185092</v>
      </c>
      <c r="D40" s="43">
        <f t="shared" ref="D40:AA40" si="4">+D38+D39</f>
        <v>0</v>
      </c>
      <c r="E40" s="44">
        <f t="shared" si="4"/>
        <v>114696072</v>
      </c>
      <c r="F40" s="45">
        <f t="shared" si="4"/>
        <v>114696072</v>
      </c>
      <c r="G40" s="45">
        <f t="shared" si="4"/>
        <v>-4696836</v>
      </c>
      <c r="H40" s="45">
        <f t="shared" si="4"/>
        <v>-10353208</v>
      </c>
      <c r="I40" s="45">
        <f t="shared" si="4"/>
        <v>172185243</v>
      </c>
      <c r="J40" s="45">
        <f>+I40</f>
        <v>172185243</v>
      </c>
      <c r="K40" s="45">
        <f t="shared" si="4"/>
        <v>172185243</v>
      </c>
      <c r="L40" s="45">
        <f t="shared" si="4"/>
        <v>172185243</v>
      </c>
      <c r="M40" s="45">
        <f t="shared" si="4"/>
        <v>172185243</v>
      </c>
      <c r="N40" s="45">
        <f>+M40</f>
        <v>172185243</v>
      </c>
      <c r="O40" s="45">
        <f t="shared" si="4"/>
        <v>172185243</v>
      </c>
      <c r="P40" s="45">
        <f t="shared" si="4"/>
        <v>172185243</v>
      </c>
      <c r="Q40" s="45">
        <f t="shared" si="4"/>
        <v>172185243</v>
      </c>
      <c r="R40" s="45">
        <f>+Q40</f>
        <v>172185243</v>
      </c>
      <c r="S40" s="45">
        <f t="shared" si="4"/>
        <v>172185243</v>
      </c>
      <c r="T40" s="45">
        <f t="shared" si="4"/>
        <v>172185243</v>
      </c>
      <c r="U40" s="45">
        <f t="shared" si="4"/>
        <v>172185243</v>
      </c>
      <c r="V40" s="45">
        <f>+U40</f>
        <v>172185243</v>
      </c>
      <c r="W40" s="45">
        <f>+V40</f>
        <v>172185243</v>
      </c>
      <c r="X40" s="45">
        <f t="shared" si="4"/>
        <v>31629957</v>
      </c>
      <c r="Y40" s="45">
        <f t="shared" si="4"/>
        <v>-48525881</v>
      </c>
      <c r="Z40" s="46">
        <f>+IF(X40&lt;&gt;0,+(Y40/X40)*100,0)</f>
        <v>-153.41747382078324</v>
      </c>
      <c r="AA40" s="47">
        <f t="shared" si="4"/>
        <v>114696072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189081167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46593062</v>
      </c>
      <c r="D7" s="18"/>
      <c r="E7" s="19">
        <v>82794183</v>
      </c>
      <c r="F7" s="20">
        <v>82794183</v>
      </c>
      <c r="G7" s="20"/>
      <c r="H7" s="20">
        <v>4536609</v>
      </c>
      <c r="I7" s="20">
        <v>905898</v>
      </c>
      <c r="J7" s="20">
        <v>5442507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5442507</v>
      </c>
      <c r="X7" s="20">
        <v>20698545</v>
      </c>
      <c r="Y7" s="20">
        <v>-15256038</v>
      </c>
      <c r="Z7" s="21">
        <v>-73.705847440001222</v>
      </c>
      <c r="AA7" s="22">
        <v>82794183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257</v>
      </c>
      <c r="D9" s="18"/>
      <c r="E9" s="19"/>
      <c r="F9" s="20"/>
      <c r="G9" s="20"/>
      <c r="H9" s="20">
        <v>2</v>
      </c>
      <c r="I9" s="20"/>
      <c r="J9" s="20">
        <v>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</v>
      </c>
      <c r="X9" s="20"/>
      <c r="Y9" s="20">
        <v>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-18886861</v>
      </c>
      <c r="D14" s="18"/>
      <c r="E14" s="19">
        <v>-47771000</v>
      </c>
      <c r="F14" s="20">
        <v>-47771000</v>
      </c>
      <c r="G14" s="20"/>
      <c r="H14" s="20">
        <v>-457649</v>
      </c>
      <c r="I14" s="20">
        <v>-5568812</v>
      </c>
      <c r="J14" s="20">
        <v>-6026461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-6026461</v>
      </c>
      <c r="X14" s="20">
        <v>-11942751</v>
      </c>
      <c r="Y14" s="20">
        <v>5916290</v>
      </c>
      <c r="Z14" s="21">
        <v>-49.538753675765321</v>
      </c>
      <c r="AA14" s="22">
        <v>-47771000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27706458</v>
      </c>
      <c r="D17" s="26">
        <f>SUM(D6:D16)</f>
        <v>0</v>
      </c>
      <c r="E17" s="27">
        <f t="shared" si="0"/>
        <v>35023183</v>
      </c>
      <c r="F17" s="28">
        <f t="shared" si="0"/>
        <v>35023183</v>
      </c>
      <c r="G17" s="28">
        <f t="shared" si="0"/>
        <v>0</v>
      </c>
      <c r="H17" s="28">
        <f t="shared" si="0"/>
        <v>4078962</v>
      </c>
      <c r="I17" s="28">
        <f t="shared" si="0"/>
        <v>-4662914</v>
      </c>
      <c r="J17" s="28">
        <f t="shared" si="0"/>
        <v>-583952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-583952</v>
      </c>
      <c r="X17" s="28">
        <f t="shared" si="0"/>
        <v>8755794</v>
      </c>
      <c r="Y17" s="28">
        <f t="shared" si="0"/>
        <v>-9339746</v>
      </c>
      <c r="Z17" s="29">
        <f>+IF(X17&lt;&gt;0,+(Y17/X17)*100,0)</f>
        <v>-106.66932090910318</v>
      </c>
      <c r="AA17" s="30">
        <f>SUM(AA6:AA16)</f>
        <v>35023183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-2852457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-2852457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24854001</v>
      </c>
      <c r="D38" s="32">
        <f>+D17+D27+D36</f>
        <v>0</v>
      </c>
      <c r="E38" s="33">
        <f t="shared" si="3"/>
        <v>35023183</v>
      </c>
      <c r="F38" s="2">
        <f t="shared" si="3"/>
        <v>35023183</v>
      </c>
      <c r="G38" s="2">
        <f t="shared" si="3"/>
        <v>0</v>
      </c>
      <c r="H38" s="2">
        <f t="shared" si="3"/>
        <v>4078962</v>
      </c>
      <c r="I38" s="2">
        <f t="shared" si="3"/>
        <v>-4662914</v>
      </c>
      <c r="J38" s="2">
        <f t="shared" si="3"/>
        <v>-583952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-583952</v>
      </c>
      <c r="X38" s="2">
        <f t="shared" si="3"/>
        <v>8755794</v>
      </c>
      <c r="Y38" s="2">
        <f t="shared" si="3"/>
        <v>-9339746</v>
      </c>
      <c r="Z38" s="34">
        <f>+IF(X38&lt;&gt;0,+(Y38/X38)*100,0)</f>
        <v>-106.66932090910318</v>
      </c>
      <c r="AA38" s="35">
        <f>+AA17+AA27+AA36</f>
        <v>35023183</v>
      </c>
    </row>
    <row r="39" spans="1:27" ht="13.5" x14ac:dyDescent="0.25">
      <c r="A39" s="23" t="s">
        <v>60</v>
      </c>
      <c r="B39" s="17"/>
      <c r="C39" s="32">
        <v>86217736</v>
      </c>
      <c r="D39" s="32"/>
      <c r="E39" s="33"/>
      <c r="F39" s="2"/>
      <c r="G39" s="2"/>
      <c r="H39" s="2">
        <f>+G40+H60</f>
        <v>0</v>
      </c>
      <c r="I39" s="2">
        <f>+H40+I60</f>
        <v>4078962</v>
      </c>
      <c r="J39" s="2">
        <f>+G39</f>
        <v>0</v>
      </c>
      <c r="K39" s="2">
        <f>+I40+K60</f>
        <v>-583952</v>
      </c>
      <c r="L39" s="2">
        <f>+K40+L60</f>
        <v>-583952</v>
      </c>
      <c r="M39" s="2">
        <f>+L40+M60</f>
        <v>-583952</v>
      </c>
      <c r="N39" s="2">
        <f>+K39</f>
        <v>-583952</v>
      </c>
      <c r="O39" s="2">
        <f>+M40+O60</f>
        <v>-583952</v>
      </c>
      <c r="P39" s="2">
        <f>+O40+P60</f>
        <v>-583952</v>
      </c>
      <c r="Q39" s="2">
        <f>+P40+Q60</f>
        <v>-583952</v>
      </c>
      <c r="R39" s="2">
        <f>+O39</f>
        <v>-583952</v>
      </c>
      <c r="S39" s="2">
        <f>+Q40+S60</f>
        <v>-583952</v>
      </c>
      <c r="T39" s="2">
        <f>+S40+T60</f>
        <v>-583952</v>
      </c>
      <c r="U39" s="2">
        <f>+T40+U60</f>
        <v>-583952</v>
      </c>
      <c r="V39" s="2">
        <f>+S39</f>
        <v>-583952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111071737</v>
      </c>
      <c r="D40" s="43">
        <f t="shared" ref="D40:AA40" si="4">+D38+D39</f>
        <v>0</v>
      </c>
      <c r="E40" s="44">
        <f t="shared" si="4"/>
        <v>35023183</v>
      </c>
      <c r="F40" s="45">
        <f t="shared" si="4"/>
        <v>35023183</v>
      </c>
      <c r="G40" s="45">
        <f t="shared" si="4"/>
        <v>0</v>
      </c>
      <c r="H40" s="45">
        <f t="shared" si="4"/>
        <v>4078962</v>
      </c>
      <c r="I40" s="45">
        <f t="shared" si="4"/>
        <v>-583952</v>
      </c>
      <c r="J40" s="45">
        <f>+I40</f>
        <v>-583952</v>
      </c>
      <c r="K40" s="45">
        <f t="shared" si="4"/>
        <v>-583952</v>
      </c>
      <c r="L40" s="45">
        <f t="shared" si="4"/>
        <v>-583952</v>
      </c>
      <c r="M40" s="45">
        <f t="shared" si="4"/>
        <v>-583952</v>
      </c>
      <c r="N40" s="45">
        <f>+M40</f>
        <v>-583952</v>
      </c>
      <c r="O40" s="45">
        <f t="shared" si="4"/>
        <v>-583952</v>
      </c>
      <c r="P40" s="45">
        <f t="shared" si="4"/>
        <v>-583952</v>
      </c>
      <c r="Q40" s="45">
        <f t="shared" si="4"/>
        <v>-583952</v>
      </c>
      <c r="R40" s="45">
        <f>+Q40</f>
        <v>-583952</v>
      </c>
      <c r="S40" s="45">
        <f t="shared" si="4"/>
        <v>-583952</v>
      </c>
      <c r="T40" s="45">
        <f t="shared" si="4"/>
        <v>-583952</v>
      </c>
      <c r="U40" s="45">
        <f t="shared" si="4"/>
        <v>-583952</v>
      </c>
      <c r="V40" s="45">
        <f>+U40</f>
        <v>-583952</v>
      </c>
      <c r="W40" s="45">
        <f>+V40</f>
        <v>-583952</v>
      </c>
      <c r="X40" s="45">
        <f t="shared" si="4"/>
        <v>8755794</v>
      </c>
      <c r="Y40" s="45">
        <f t="shared" si="4"/>
        <v>-9339746</v>
      </c>
      <c r="Z40" s="46">
        <f>+IF(X40&lt;&gt;0,+(Y40/X40)*100,0)</f>
        <v>-106.66932090910318</v>
      </c>
      <c r="AA40" s="47">
        <f t="shared" si="4"/>
        <v>35023183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3681570</v>
      </c>
      <c r="D7" s="18"/>
      <c r="E7" s="19">
        <v>3761881</v>
      </c>
      <c r="F7" s="20">
        <v>3761881</v>
      </c>
      <c r="G7" s="20">
        <v>499177</v>
      </c>
      <c r="H7" s="20">
        <v>477901</v>
      </c>
      <c r="I7" s="20">
        <v>357511</v>
      </c>
      <c r="J7" s="20">
        <v>1334589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1334589</v>
      </c>
      <c r="X7" s="20">
        <v>940470</v>
      </c>
      <c r="Y7" s="20">
        <v>394119</v>
      </c>
      <c r="Z7" s="21">
        <v>41.906599891543586</v>
      </c>
      <c r="AA7" s="22">
        <v>3761881</v>
      </c>
    </row>
    <row r="8" spans="1:27" ht="13.5" x14ac:dyDescent="0.25">
      <c r="A8" s="23" t="s">
        <v>36</v>
      </c>
      <c r="B8" s="17" t="s">
        <v>32</v>
      </c>
      <c r="C8" s="18">
        <v>165301</v>
      </c>
      <c r="D8" s="18"/>
      <c r="E8" s="19"/>
      <c r="F8" s="20"/>
      <c r="G8" s="20">
        <v>8021</v>
      </c>
      <c r="H8" s="20">
        <v>12214</v>
      </c>
      <c r="I8" s="20">
        <v>7996</v>
      </c>
      <c r="J8" s="20">
        <v>28231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28231</v>
      </c>
      <c r="X8" s="20"/>
      <c r="Y8" s="20">
        <v>28231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6700000</v>
      </c>
      <c r="F10" s="20">
        <v>6700000</v>
      </c>
      <c r="G10" s="20">
        <v>500000</v>
      </c>
      <c r="H10" s="20"/>
      <c r="I10" s="20"/>
      <c r="J10" s="20">
        <v>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</v>
      </c>
      <c r="X10" s="20">
        <v>1674999</v>
      </c>
      <c r="Y10" s="20">
        <v>-1174999</v>
      </c>
      <c r="Z10" s="21">
        <v>-70.149235909991589</v>
      </c>
      <c r="AA10" s="22">
        <v>6700000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-47530033</v>
      </c>
      <c r="D14" s="18"/>
      <c r="E14" s="19">
        <v>-33770291</v>
      </c>
      <c r="F14" s="20">
        <v>-33770291</v>
      </c>
      <c r="G14" s="20">
        <v>-5970789</v>
      </c>
      <c r="H14" s="20">
        <v>-2370551</v>
      </c>
      <c r="I14" s="20">
        <v>-5719557</v>
      </c>
      <c r="J14" s="20">
        <v>-14060897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-14060897</v>
      </c>
      <c r="X14" s="20">
        <v>-8442573</v>
      </c>
      <c r="Y14" s="20">
        <v>-5618324</v>
      </c>
      <c r="Z14" s="21">
        <v>66.547532369575009</v>
      </c>
      <c r="AA14" s="22">
        <v>-33770291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-43683162</v>
      </c>
      <c r="D17" s="26">
        <f>SUM(D6:D16)</f>
        <v>0</v>
      </c>
      <c r="E17" s="27">
        <f t="shared" si="0"/>
        <v>-23308410</v>
      </c>
      <c r="F17" s="28">
        <f t="shared" si="0"/>
        <v>-23308410</v>
      </c>
      <c r="G17" s="28">
        <f t="shared" si="0"/>
        <v>-4963591</v>
      </c>
      <c r="H17" s="28">
        <f t="shared" si="0"/>
        <v>-1880436</v>
      </c>
      <c r="I17" s="28">
        <f t="shared" si="0"/>
        <v>-5354050</v>
      </c>
      <c r="J17" s="28">
        <f t="shared" si="0"/>
        <v>-12198077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-12198077</v>
      </c>
      <c r="X17" s="28">
        <f t="shared" si="0"/>
        <v>-5827104</v>
      </c>
      <c r="Y17" s="28">
        <f t="shared" si="0"/>
        <v>-6370973</v>
      </c>
      <c r="Z17" s="29">
        <f>+IF(X17&lt;&gt;0,+(Y17/X17)*100,0)</f>
        <v>109.33343561398597</v>
      </c>
      <c r="AA17" s="30">
        <f>SUM(AA6:AA16)</f>
        <v>-23308410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-6700000</v>
      </c>
      <c r="F26" s="20">
        <v>-6700000</v>
      </c>
      <c r="G26" s="20"/>
      <c r="H26" s="20"/>
      <c r="I26" s="20">
        <v>-630276</v>
      </c>
      <c r="J26" s="20">
        <v>-630276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-630276</v>
      </c>
      <c r="X26" s="20">
        <v>-1674999</v>
      </c>
      <c r="Y26" s="20">
        <v>1044723</v>
      </c>
      <c r="Z26" s="21">
        <v>-62.371559624811709</v>
      </c>
      <c r="AA26" s="22">
        <v>-6700000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-6700000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-630276</v>
      </c>
      <c r="J27" s="28">
        <f t="shared" si="1"/>
        <v>-630276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-630276</v>
      </c>
      <c r="X27" s="28">
        <f t="shared" si="1"/>
        <v>-1674999</v>
      </c>
      <c r="Y27" s="28">
        <f t="shared" si="1"/>
        <v>1044723</v>
      </c>
      <c r="Z27" s="29">
        <f>+IF(X27&lt;&gt;0,+(Y27/X27)*100,0)</f>
        <v>-62.371559624811709</v>
      </c>
      <c r="AA27" s="30">
        <f>SUM(AA21:AA26)</f>
        <v>-6700000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-43683162</v>
      </c>
      <c r="D38" s="32">
        <f>+D17+D27+D36</f>
        <v>0</v>
      </c>
      <c r="E38" s="33">
        <f t="shared" si="3"/>
        <v>-30008410</v>
      </c>
      <c r="F38" s="2">
        <f t="shared" si="3"/>
        <v>-30008410</v>
      </c>
      <c r="G38" s="2">
        <f t="shared" si="3"/>
        <v>-4963591</v>
      </c>
      <c r="H38" s="2">
        <f t="shared" si="3"/>
        <v>-1880436</v>
      </c>
      <c r="I38" s="2">
        <f t="shared" si="3"/>
        <v>-5984326</v>
      </c>
      <c r="J38" s="2">
        <f t="shared" si="3"/>
        <v>-12828353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-12828353</v>
      </c>
      <c r="X38" s="2">
        <f t="shared" si="3"/>
        <v>-7502103</v>
      </c>
      <c r="Y38" s="2">
        <f t="shared" si="3"/>
        <v>-5326250</v>
      </c>
      <c r="Z38" s="34">
        <f>+IF(X38&lt;&gt;0,+(Y38/X38)*100,0)</f>
        <v>70.99675917539389</v>
      </c>
      <c r="AA38" s="35">
        <f>+AA17+AA27+AA36</f>
        <v>-30008410</v>
      </c>
    </row>
    <row r="39" spans="1:27" ht="13.5" x14ac:dyDescent="0.25">
      <c r="A39" s="23" t="s">
        <v>60</v>
      </c>
      <c r="B39" s="17"/>
      <c r="C39" s="32">
        <v>-84500661</v>
      </c>
      <c r="D39" s="32"/>
      <c r="E39" s="33">
        <v>-84500661</v>
      </c>
      <c r="F39" s="2">
        <v>-84500661</v>
      </c>
      <c r="G39" s="2">
        <v>-127262051</v>
      </c>
      <c r="H39" s="2">
        <f>+G40+H60</f>
        <v>-132225642</v>
      </c>
      <c r="I39" s="2">
        <f>+H40+I60</f>
        <v>-134106078</v>
      </c>
      <c r="J39" s="2">
        <f>+G39</f>
        <v>-127262051</v>
      </c>
      <c r="K39" s="2">
        <f>+I40+K60</f>
        <v>-140090404</v>
      </c>
      <c r="L39" s="2">
        <f>+K40+L60</f>
        <v>-140090404</v>
      </c>
      <c r="M39" s="2">
        <f>+L40+M60</f>
        <v>-140090404</v>
      </c>
      <c r="N39" s="2">
        <f>+K39</f>
        <v>-140090404</v>
      </c>
      <c r="O39" s="2">
        <f>+M40+O60</f>
        <v>-140090404</v>
      </c>
      <c r="P39" s="2">
        <f>+O40+P60</f>
        <v>-140090404</v>
      </c>
      <c r="Q39" s="2">
        <f>+P40+Q60</f>
        <v>-140090404</v>
      </c>
      <c r="R39" s="2">
        <f>+O39</f>
        <v>-140090404</v>
      </c>
      <c r="S39" s="2">
        <f>+Q40+S60</f>
        <v>-140090404</v>
      </c>
      <c r="T39" s="2">
        <f>+S40+T60</f>
        <v>-140090404</v>
      </c>
      <c r="U39" s="2">
        <f>+T40+U60</f>
        <v>-140090404</v>
      </c>
      <c r="V39" s="2">
        <f>+S39</f>
        <v>-140090404</v>
      </c>
      <c r="W39" s="2">
        <f>+G39</f>
        <v>-127262051</v>
      </c>
      <c r="X39" s="2">
        <v>-84500661</v>
      </c>
      <c r="Y39" s="2">
        <f>+W39-X39</f>
        <v>-42761390</v>
      </c>
      <c r="Z39" s="34">
        <f>+IF(X39&lt;&gt;0,+(Y39/X39)*100,0)</f>
        <v>50.604799410977385</v>
      </c>
      <c r="AA39" s="35">
        <v>-84500661</v>
      </c>
    </row>
    <row r="40" spans="1:27" ht="13.5" x14ac:dyDescent="0.25">
      <c r="A40" s="41" t="s">
        <v>62</v>
      </c>
      <c r="B40" s="42" t="s">
        <v>61</v>
      </c>
      <c r="C40" s="43">
        <f>+C38+C39</f>
        <v>-128183823</v>
      </c>
      <c r="D40" s="43">
        <f t="shared" ref="D40:AA40" si="4">+D38+D39</f>
        <v>0</v>
      </c>
      <c r="E40" s="44">
        <f t="shared" si="4"/>
        <v>-114509071</v>
      </c>
      <c r="F40" s="45">
        <f t="shared" si="4"/>
        <v>-114509071</v>
      </c>
      <c r="G40" s="45">
        <f t="shared" si="4"/>
        <v>-132225642</v>
      </c>
      <c r="H40" s="45">
        <f t="shared" si="4"/>
        <v>-134106078</v>
      </c>
      <c r="I40" s="45">
        <f t="shared" si="4"/>
        <v>-140090404</v>
      </c>
      <c r="J40" s="45">
        <f>+I40</f>
        <v>-140090404</v>
      </c>
      <c r="K40" s="45">
        <f t="shared" si="4"/>
        <v>-140090404</v>
      </c>
      <c r="L40" s="45">
        <f t="shared" si="4"/>
        <v>-140090404</v>
      </c>
      <c r="M40" s="45">
        <f t="shared" si="4"/>
        <v>-140090404</v>
      </c>
      <c r="N40" s="45">
        <f>+M40</f>
        <v>-140090404</v>
      </c>
      <c r="O40" s="45">
        <f t="shared" si="4"/>
        <v>-140090404</v>
      </c>
      <c r="P40" s="45">
        <f t="shared" si="4"/>
        <v>-140090404</v>
      </c>
      <c r="Q40" s="45">
        <f t="shared" si="4"/>
        <v>-140090404</v>
      </c>
      <c r="R40" s="45">
        <f>+Q40</f>
        <v>-140090404</v>
      </c>
      <c r="S40" s="45">
        <f t="shared" si="4"/>
        <v>-140090404</v>
      </c>
      <c r="T40" s="45">
        <f t="shared" si="4"/>
        <v>-140090404</v>
      </c>
      <c r="U40" s="45">
        <f t="shared" si="4"/>
        <v>-140090404</v>
      </c>
      <c r="V40" s="45">
        <f>+U40</f>
        <v>-140090404</v>
      </c>
      <c r="W40" s="45">
        <f>+V40</f>
        <v>-140090404</v>
      </c>
      <c r="X40" s="45">
        <f t="shared" si="4"/>
        <v>-92002764</v>
      </c>
      <c r="Y40" s="45">
        <f t="shared" si="4"/>
        <v>-48087640</v>
      </c>
      <c r="Z40" s="46">
        <f>+IF(X40&lt;&gt;0,+(Y40/X40)*100,0)</f>
        <v>52.267603612430605</v>
      </c>
      <c r="AA40" s="47">
        <f t="shared" si="4"/>
        <v>-114509071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-127262051</v>
      </c>
      <c r="J60">
        <v>-127262051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85502999</v>
      </c>
      <c r="F7" s="20">
        <v>85502999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21375750</v>
      </c>
      <c r="Y7" s="20">
        <v>-21375750</v>
      </c>
      <c r="Z7" s="21">
        <v>-100</v>
      </c>
      <c r="AA7" s="22">
        <v>85502999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14528000</v>
      </c>
      <c r="F10" s="20">
        <v>14528000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3631998</v>
      </c>
      <c r="Y10" s="20">
        <v>-3631998</v>
      </c>
      <c r="Z10" s="21">
        <v>-100</v>
      </c>
      <c r="AA10" s="22">
        <v>14528000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-79975984</v>
      </c>
      <c r="F14" s="20">
        <v>-79975984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-19993995</v>
      </c>
      <c r="Y14" s="20">
        <v>19993995</v>
      </c>
      <c r="Z14" s="21">
        <v>-100</v>
      </c>
      <c r="AA14" s="22">
        <v>-79975984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20055015</v>
      </c>
      <c r="F17" s="28">
        <f t="shared" si="0"/>
        <v>20055015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5013753</v>
      </c>
      <c r="Y17" s="28">
        <f t="shared" si="0"/>
        <v>-5013753</v>
      </c>
      <c r="Z17" s="29">
        <f>+IF(X17&lt;&gt;0,+(Y17/X17)*100,0)</f>
        <v>-100</v>
      </c>
      <c r="AA17" s="30">
        <f>SUM(AA6:AA16)</f>
        <v>20055015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-14528000</v>
      </c>
      <c r="F26" s="20">
        <v>-14528000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-3631998</v>
      </c>
      <c r="Y26" s="20">
        <v>3631998</v>
      </c>
      <c r="Z26" s="21">
        <v>-100</v>
      </c>
      <c r="AA26" s="22">
        <v>-14528000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-14528000</v>
      </c>
      <c r="F27" s="28">
        <f t="shared" si="1"/>
        <v>-14528000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-3631998</v>
      </c>
      <c r="Y27" s="28">
        <f t="shared" si="1"/>
        <v>3631998</v>
      </c>
      <c r="Z27" s="29">
        <f>+IF(X27&lt;&gt;0,+(Y27/X27)*100,0)</f>
        <v>-100</v>
      </c>
      <c r="AA27" s="30">
        <f>SUM(AA21:AA26)</f>
        <v>-14528000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5527015</v>
      </c>
      <c r="F38" s="2">
        <f t="shared" si="3"/>
        <v>5527015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1381755</v>
      </c>
      <c r="Y38" s="2">
        <f t="shared" si="3"/>
        <v>-1381755</v>
      </c>
      <c r="Z38" s="34">
        <f>+IF(X38&lt;&gt;0,+(Y38/X38)*100,0)</f>
        <v>-100</v>
      </c>
      <c r="AA38" s="35">
        <f>+AA17+AA27+AA36</f>
        <v>5527015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5527015</v>
      </c>
      <c r="F40" s="45">
        <f t="shared" si="4"/>
        <v>5527015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1381755</v>
      </c>
      <c r="Y40" s="45">
        <f t="shared" si="4"/>
        <v>-1381755</v>
      </c>
      <c r="Z40" s="46">
        <f>+IF(X40&lt;&gt;0,+(Y40/X40)*100,0)</f>
        <v>-100</v>
      </c>
      <c r="AA40" s="47">
        <f t="shared" si="4"/>
        <v>5527015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751547381</v>
      </c>
      <c r="G7" s="20">
        <v>71998732</v>
      </c>
      <c r="H7" s="20">
        <v>91534901</v>
      </c>
      <c r="I7" s="20">
        <v>107293921</v>
      </c>
      <c r="J7" s="20">
        <v>270827554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270827554</v>
      </c>
      <c r="X7" s="20">
        <v>187886829</v>
      </c>
      <c r="Y7" s="20">
        <v>82940725</v>
      </c>
      <c r="Z7" s="21">
        <v>44.143980417062657</v>
      </c>
      <c r="AA7" s="22">
        <v>751547381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2560749</v>
      </c>
      <c r="Y10" s="20">
        <v>439251</v>
      </c>
      <c r="Z10" s="21">
        <v>17.153223529522027</v>
      </c>
      <c r="AA10" s="22">
        <v>10243000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37683124</v>
      </c>
      <c r="G11" s="20">
        <v>338799</v>
      </c>
      <c r="H11" s="20">
        <v>375944</v>
      </c>
      <c r="I11" s="20">
        <v>428553</v>
      </c>
      <c r="J11" s="20">
        <v>1143296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1143296</v>
      </c>
      <c r="X11" s="20">
        <v>9420780</v>
      </c>
      <c r="Y11" s="20">
        <v>-8277484</v>
      </c>
      <c r="Z11" s="21">
        <v>-87.864104670738513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-930218296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-232554501</v>
      </c>
      <c r="Y14" s="20">
        <v>232554501</v>
      </c>
      <c r="Z14" s="21">
        <v>-100</v>
      </c>
      <c r="AA14" s="22">
        <v>-930218296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-130744791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274970850</v>
      </c>
      <c r="X17" s="28">
        <f t="shared" si="0"/>
        <v>-32686143</v>
      </c>
      <c r="Y17" s="28">
        <f t="shared" si="0"/>
        <v>307656993</v>
      </c>
      <c r="Z17" s="29">
        <f>+IF(X17&lt;&gt;0,+(Y17/X17)*100,0)</f>
        <v>-941.2459371544694</v>
      </c>
      <c r="AA17" s="30">
        <f>SUM(AA6:AA16)</f>
        <v>-130744791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-29887277</v>
      </c>
      <c r="G26" s="20"/>
      <c r="H26" s="20"/>
      <c r="I26" s="20">
        <v>-2546472</v>
      </c>
      <c r="J26" s="20">
        <v>-2546472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-2546472</v>
      </c>
      <c r="X26" s="20">
        <v>-7471806</v>
      </c>
      <c r="Y26" s="20">
        <v>4925334</v>
      </c>
      <c r="Z26" s="21">
        <v>-65.918922413135462</v>
      </c>
      <c r="AA26" s="22">
        <v>-29887277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-29887277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-2546472</v>
      </c>
      <c r="X27" s="28">
        <f t="shared" si="1"/>
        <v>-7471806</v>
      </c>
      <c r="Y27" s="28">
        <f t="shared" si="1"/>
        <v>4925334</v>
      </c>
      <c r="Z27" s="29">
        <f>+IF(X27&lt;&gt;0,+(Y27/X27)*100,0)</f>
        <v>-65.918922413135462</v>
      </c>
      <c r="AA27" s="30">
        <f>SUM(AA21:AA26)</f>
        <v>-29887277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818938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1331568</v>
      </c>
      <c r="X33" s="36"/>
      <c r="Y33" s="20">
        <v>1331568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818938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1331568</v>
      </c>
      <c r="X36" s="28">
        <f t="shared" si="2"/>
        <v>0</v>
      </c>
      <c r="Y36" s="28">
        <f t="shared" si="2"/>
        <v>1331568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822897138</v>
      </c>
      <c r="D38" s="32">
        <f>+D17+D27+D36</f>
        <v>0</v>
      </c>
      <c r="E38" s="33">
        <f t="shared" si="3"/>
        <v>-160632068</v>
      </c>
      <c r="F38" s="2">
        <f t="shared" si="3"/>
        <v>-160632068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273755946</v>
      </c>
      <c r="X38" s="2">
        <f t="shared" si="3"/>
        <v>-40157949</v>
      </c>
      <c r="Y38" s="2">
        <f t="shared" si="3"/>
        <v>313913895</v>
      </c>
      <c r="Z38" s="34">
        <f>+IF(X38&lt;&gt;0,+(Y38/X38)*100,0)</f>
        <v>-781.6980269584983</v>
      </c>
      <c r="AA38" s="35">
        <f>+AA17+AA27+AA36</f>
        <v>-160632068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273755946</v>
      </c>
      <c r="M39" s="2">
        <f>+L40+M60</f>
        <v>273755946</v>
      </c>
      <c r="N39" s="2">
        <f>+K39</f>
        <v>273755946</v>
      </c>
      <c r="O39" s="2">
        <f>+M40+O60</f>
        <v>273755946</v>
      </c>
      <c r="P39" s="2">
        <f>+O40+P60</f>
        <v>273755946</v>
      </c>
      <c r="Q39" s="2">
        <f>+P40+Q60</f>
        <v>273755946</v>
      </c>
      <c r="R39" s="2">
        <f>+O39</f>
        <v>273755946</v>
      </c>
      <c r="S39" s="2">
        <f>+Q40+S60</f>
        <v>273755946</v>
      </c>
      <c r="T39" s="2">
        <f>+S40+T60</f>
        <v>273755946</v>
      </c>
      <c r="U39" s="2">
        <f>+T40+U60</f>
        <v>273755946</v>
      </c>
      <c r="V39" s="2">
        <f>+S39</f>
        <v>273755946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822897138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-160632068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273755946</v>
      </c>
      <c r="L40" s="45">
        <f t="shared" si="4"/>
        <v>273755946</v>
      </c>
      <c r="M40" s="45">
        <f t="shared" si="4"/>
        <v>273755946</v>
      </c>
      <c r="N40" s="45">
        <f>+M40</f>
        <v>273755946</v>
      </c>
      <c r="O40" s="45">
        <f t="shared" si="4"/>
        <v>273755946</v>
      </c>
      <c r="P40" s="45">
        <f t="shared" si="4"/>
        <v>273755946</v>
      </c>
      <c r="Q40" s="45">
        <f t="shared" si="4"/>
        <v>273755946</v>
      </c>
      <c r="R40" s="45">
        <f>+Q40</f>
        <v>273755946</v>
      </c>
      <c r="S40" s="45">
        <f t="shared" si="4"/>
        <v>273755946</v>
      </c>
      <c r="T40" s="45">
        <f t="shared" si="4"/>
        <v>273755946</v>
      </c>
      <c r="U40" s="45">
        <f t="shared" si="4"/>
        <v>273755946</v>
      </c>
      <c r="V40" s="45">
        <f>+U40</f>
        <v>273755946</v>
      </c>
      <c r="W40" s="45">
        <f>+V40</f>
        <v>273755946</v>
      </c>
      <c r="X40" s="45">
        <f t="shared" si="4"/>
        <v>-40157949</v>
      </c>
      <c r="Y40" s="45">
        <f t="shared" si="4"/>
        <v>313913895</v>
      </c>
      <c r="Z40" s="46">
        <f>+IF(X40&lt;&gt;0,+(Y40/X40)*100,0)</f>
        <v>-781.6980269584983</v>
      </c>
      <c r="AA40" s="47">
        <f t="shared" si="4"/>
        <v>-160632068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D9A8CA-C1BE-4204-945D-D4EEECB53A4B}"/>
</file>

<file path=customXml/itemProps2.xml><?xml version="1.0" encoding="utf-8"?>
<ds:datastoreItem xmlns:ds="http://schemas.openxmlformats.org/officeDocument/2006/customXml" ds:itemID="{3F689800-624F-4CB4-9A4C-81708B26CCDE}"/>
</file>

<file path=customXml/itemProps3.xml><?xml version="1.0" encoding="utf-8"?>
<ds:datastoreItem xmlns:ds="http://schemas.openxmlformats.org/officeDocument/2006/customXml" ds:itemID="{6CC93FB9-214A-4B4D-8A69-F5634B5EAC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2024-11-11T12:28:02Z</dcterms:created>
  <dcterms:modified xsi:type="dcterms:W3CDTF">2024-11-11T12:44:23Z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